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col\Dropbox\Documents DROPBOX\31 - Toulouse - Tribunal de commerce\05 - PRO Toulouse Tribunal de commerce\PRO 001\"/>
    </mc:Choice>
  </mc:AlternateContent>
  <xr:revisionPtr revIDLastSave="0" documentId="13_ncr:1_{A4356B19-13FE-4D05-B226-B39A20187940}" xr6:coauthVersionLast="47" xr6:coauthVersionMax="47" xr10:uidLastSave="{00000000-0000-0000-0000-000000000000}"/>
  <bookViews>
    <workbookView xWindow="28680" yWindow="-120" windowWidth="29040" windowHeight="15720" activeTab="1" xr2:uid="{89E3E7AB-93BA-4374-9A0C-923C6A4A2C7A}"/>
  </bookViews>
  <sheets>
    <sheet name="ENTETE" sheetId="5" r:id="rId1"/>
    <sheet name="CDPGF4" sheetId="8" r:id="rId2"/>
    <sheet name="CDPGF9" sheetId="2" state="hidden" r:id="rId3"/>
    <sheet name="CDPGF10" sheetId="3" state="hidden" r:id="rId4"/>
  </sheets>
  <definedNames>
    <definedName name="CODELOT">CDPGF10!$K$9</definedName>
    <definedName name="DATEVALEUR">CDPGF10!$K$13</definedName>
    <definedName name="_xlnm.Print_Titles" localSheetId="3">CDPGF10!$1:$2</definedName>
    <definedName name="_xlnm.Print_Titles" localSheetId="1">CDPGF4!$1:$2</definedName>
    <definedName name="_xlnm.Print_Titles" localSheetId="2">CDPGF9!$1:$2</definedName>
    <definedName name="TAUXTVA1">CDPGF10!$K$19</definedName>
    <definedName name="TAUXTVA2">CDPGF10!$K$20</definedName>
    <definedName name="TAUXTVA3">CDPGF10!$K$21</definedName>
    <definedName name="TAUXTVA4">CDPGF10!$K$22</definedName>
    <definedName name="TITREDOC">CDPGF10!$K$3</definedName>
    <definedName name="TITREDOSSIER">CDPGF10!$K$5</definedName>
    <definedName name="TITRELOT">CDPGF10!$K$11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9" i="5" l="1"/>
  <c r="D134" i="8" l="1"/>
  <c r="D133" i="8"/>
  <c r="D131" i="8"/>
  <c r="M123" i="8" l="1"/>
  <c r="L123" i="8"/>
  <c r="I123" i="8"/>
  <c r="M115" i="8"/>
  <c r="J117" i="8" s="1"/>
  <c r="L115" i="8"/>
  <c r="I115" i="8"/>
  <c r="M107" i="8"/>
  <c r="L107" i="8"/>
  <c r="I107" i="8"/>
  <c r="M99" i="8"/>
  <c r="J101" i="8" s="1"/>
  <c r="L99" i="8"/>
  <c r="I99" i="8"/>
  <c r="J93" i="8"/>
  <c r="M91" i="8"/>
  <c r="L91" i="8"/>
  <c r="N91" i="8" s="1"/>
  <c r="I91" i="8"/>
  <c r="M83" i="8"/>
  <c r="L83" i="8"/>
  <c r="I83" i="8"/>
  <c r="M79" i="8"/>
  <c r="L79" i="8"/>
  <c r="I79" i="8"/>
  <c r="M71" i="8"/>
  <c r="L71" i="8"/>
  <c r="I71" i="8"/>
  <c r="M63" i="8"/>
  <c r="J65" i="8" s="1"/>
  <c r="L63" i="8"/>
  <c r="I63" i="8"/>
  <c r="M55" i="8"/>
  <c r="L55" i="8"/>
  <c r="I55" i="8"/>
  <c r="M51" i="8"/>
  <c r="L51" i="8"/>
  <c r="I51" i="8"/>
  <c r="M47" i="8"/>
  <c r="L47" i="8"/>
  <c r="I47" i="8"/>
  <c r="M35" i="8"/>
  <c r="L35" i="8"/>
  <c r="I35" i="8"/>
  <c r="M27" i="8"/>
  <c r="L27" i="8"/>
  <c r="N27" i="8" s="1"/>
  <c r="I27" i="8"/>
  <c r="M23" i="8"/>
  <c r="L23" i="8"/>
  <c r="I23" i="8"/>
  <c r="M19" i="8"/>
  <c r="L19" i="8"/>
  <c r="I19" i="8"/>
  <c r="J29" i="8" l="1"/>
  <c r="N55" i="8"/>
  <c r="N23" i="8"/>
  <c r="N63" i="8"/>
  <c r="I73" i="8"/>
  <c r="I125" i="8"/>
  <c r="I65" i="8"/>
  <c r="I109" i="8"/>
  <c r="N51" i="8"/>
  <c r="J125" i="8"/>
  <c r="N35" i="8"/>
  <c r="N71" i="8"/>
  <c r="N47" i="8"/>
  <c r="J73" i="8"/>
  <c r="I127" i="8"/>
  <c r="I134" i="8" s="1"/>
  <c r="N107" i="8"/>
  <c r="I85" i="8"/>
  <c r="J109" i="8"/>
  <c r="I29" i="8"/>
  <c r="N83" i="8"/>
  <c r="N115" i="8"/>
  <c r="J85" i="8"/>
  <c r="I117" i="8"/>
  <c r="I93" i="8"/>
  <c r="N123" i="8"/>
  <c r="J127" i="8"/>
  <c r="I57" i="8"/>
  <c r="J37" i="8"/>
  <c r="I37" i="8"/>
  <c r="J39" i="8"/>
  <c r="J57" i="8"/>
  <c r="I101" i="8"/>
  <c r="N19" i="8"/>
  <c r="N79" i="8"/>
  <c r="N99" i="8"/>
  <c r="I39" i="8"/>
  <c r="I133" i="8" s="1"/>
  <c r="I136" i="8" l="1"/>
  <c r="I138" i="8" s="1"/>
  <c r="I140" i="8" s="1"/>
</calcChain>
</file>

<file path=xl/sharedStrings.xml><?xml version="1.0" encoding="utf-8"?>
<sst xmlns="http://schemas.openxmlformats.org/spreadsheetml/2006/main" count="355" uniqueCount="174">
  <si>
    <t>PU H.T.</t>
  </si>
  <si>
    <t>Total H.T.</t>
  </si>
  <si>
    <t>Notes :</t>
  </si>
  <si>
    <t>1.</t>
  </si>
  <si>
    <t>Titre du dossier :</t>
  </si>
  <si>
    <t>Taux de TVA utilisés par le récapitulatif :</t>
  </si>
  <si>
    <t>2.</t>
  </si>
  <si>
    <t>Titre du lot :</t>
  </si>
  <si>
    <t>3.</t>
  </si>
  <si>
    <t>Date de valeur du lot :</t>
  </si>
  <si>
    <t>Code du lot :</t>
  </si>
  <si>
    <t>4.</t>
  </si>
  <si>
    <t>5.</t>
  </si>
  <si>
    <t>- Le taux 0% est toujours supporté qu'il soit dans cette liste ou non</t>
  </si>
  <si>
    <t>Paramètres</t>
  </si>
  <si>
    <t>Titre du document :</t>
  </si>
  <si>
    <t>6.</t>
  </si>
  <si>
    <t>v1.3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</si>
  <si>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</si>
  <si>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</si>
  <si>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Phase :</t>
  </si>
  <si>
    <t>Code du dossier</t>
  </si>
  <si>
    <t>Indice :</t>
  </si>
  <si>
    <t>7.</t>
  </si>
  <si>
    <t>8.</t>
  </si>
  <si>
    <t>9.</t>
  </si>
  <si>
    <t>Rue du dossier</t>
  </si>
  <si>
    <t>Code postal et ville du dossier</t>
  </si>
  <si>
    <t>Parcelle du dossier</t>
  </si>
  <si>
    <t/>
  </si>
  <si>
    <t>2</t>
  </si>
  <si>
    <t>Lot n°1</t>
  </si>
  <si>
    <t>MAÇONNERIE - PIERRE DE TAILLE</t>
  </si>
  <si>
    <t>3</t>
  </si>
  <si>
    <t>TRANCHE FERME</t>
  </si>
  <si>
    <t>4</t>
  </si>
  <si>
    <t>8</t>
  </si>
  <si>
    <t>9</t>
  </si>
  <si>
    <t>ENS</t>
  </si>
  <si>
    <t>U</t>
  </si>
  <si>
    <t>4.&amp;</t>
  </si>
  <si>
    <t>OUVRAGES COMMUNS</t>
  </si>
  <si>
    <t>Documents</t>
  </si>
  <si>
    <t>Gravois</t>
  </si>
  <si>
    <t>Prorata</t>
  </si>
  <si>
    <t>Déposes - Démolitions - Reposes</t>
  </si>
  <si>
    <t>ML</t>
  </si>
  <si>
    <t>3.&amp;</t>
  </si>
  <si>
    <t>TRANCHE OPTIONNELLE</t>
  </si>
  <si>
    <t>RDC - SALLE D'AUDIENCE</t>
  </si>
  <si>
    <t>RDC - HALL ENTREE</t>
  </si>
  <si>
    <t>RDC - DGT ESCALIER</t>
  </si>
  <si>
    <t>R+1 - GRAND ESCALIER</t>
  </si>
  <si>
    <t>R+1 - SALLE D'AUDIENCE</t>
  </si>
  <si>
    <t>R+1 - GALERIE NORD</t>
  </si>
  <si>
    <t>R+1 - GALERIE OUEST</t>
  </si>
  <si>
    <t>R+1 - GALERIE SUD</t>
  </si>
  <si>
    <t>R+1 - GALERIE EST</t>
  </si>
  <si>
    <t>Lot n°2</t>
  </si>
  <si>
    <t>MENUISERIE BOIS EXTERIEURE</t>
  </si>
  <si>
    <t>Lot n°3</t>
  </si>
  <si>
    <t>MENUISERIE BOIS INTERIEURE - PLANCHER</t>
  </si>
  <si>
    <t>Lot n°4</t>
  </si>
  <si>
    <t>SERRURERIE</t>
  </si>
  <si>
    <t>4.1.1.1</t>
  </si>
  <si>
    <t>4.1.1.1.1</t>
  </si>
  <si>
    <t>4.1.1.2</t>
  </si>
  <si>
    <t>4.1.1.2.1</t>
  </si>
  <si>
    <t>4.1.1.3</t>
  </si>
  <si>
    <t>4.1.1.3.1</t>
  </si>
  <si>
    <t>4.1.2.1</t>
  </si>
  <si>
    <t>4.1.2.1.1</t>
  </si>
  <si>
    <t>4.2.1.1</t>
  </si>
  <si>
    <t>4.2.1.1.1</t>
  </si>
  <si>
    <t>4.2.1.2</t>
  </si>
  <si>
    <t>4.2.1.2.1</t>
  </si>
  <si>
    <t>4.2.1.3</t>
  </si>
  <si>
    <t>4.2.1.3.1</t>
  </si>
  <si>
    <t>4.2.2.1</t>
  </si>
  <si>
    <t>Serrurerie</t>
  </si>
  <si>
    <t>4.2.2.1.1</t>
  </si>
  <si>
    <t>4.2.3.1</t>
  </si>
  <si>
    <t>4.2.3.1.1</t>
  </si>
  <si>
    <t>4.2.4.1</t>
  </si>
  <si>
    <t>4.2.4.1.1</t>
  </si>
  <si>
    <t>4.2.4.2</t>
  </si>
  <si>
    <t>4.2.4.2.1</t>
  </si>
  <si>
    <t>4.2.5.1</t>
  </si>
  <si>
    <t>4.2.5.1.1</t>
  </si>
  <si>
    <t>4.2.6.1</t>
  </si>
  <si>
    <t>4.2.6.1.1</t>
  </si>
  <si>
    <t>4.2.7.1</t>
  </si>
  <si>
    <t>4.2.7.1.1</t>
  </si>
  <si>
    <t>4.2.8.1</t>
  </si>
  <si>
    <t>4.2.8.1.1</t>
  </si>
  <si>
    <t>4.2.9.1</t>
  </si>
  <si>
    <t>4.2.9.1.1</t>
  </si>
  <si>
    <t>Lot n°5</t>
  </si>
  <si>
    <t>PLATRERIE - CLOISON MODULAIRE</t>
  </si>
  <si>
    <t>Lot n°6</t>
  </si>
  <si>
    <t>PEINTURE - DEPLOMBAGE - SOL SOUPLE</t>
  </si>
  <si>
    <t>Lot n°7</t>
  </si>
  <si>
    <t>ELECTRICITE CFO/CFA - SSI</t>
  </si>
  <si>
    <t>Lot n°8</t>
  </si>
  <si>
    <t>PLOMBERIE - CHAUFFAGE - VENTILATION</t>
  </si>
  <si>
    <t>D.Q.E.</t>
  </si>
  <si>
    <t>RESTAURATION DES MENUISERIES EXTERIEURES ET DES DECORS INTERIEURS</t>
  </si>
  <si>
    <t>08/03/2026</t>
  </si>
  <si>
    <t>EP</t>
  </si>
  <si>
    <t>001</t>
  </si>
  <si>
    <t>Tribunal de commerce</t>
  </si>
  <si>
    <t>TOULOUSE</t>
  </si>
  <si>
    <t>N°</t>
  </si>
  <si>
    <t>Désignation</t>
  </si>
  <si>
    <t>C.C.T.P.</t>
  </si>
  <si>
    <t>- Etudes - Plans EXE - PPSPS - DOE</t>
  </si>
  <si>
    <t>- Chargement des gravois</t>
  </si>
  <si>
    <t>- Participation au compte prorata / 1.50%</t>
  </si>
  <si>
    <t>- Dépose et repose d'ouvrages divers / main courante escalier (partie basse pour réfection du sol)</t>
  </si>
  <si>
    <t>- Grille métallique / barreaudage de défense / fenêtre 2V / Meb 01</t>
  </si>
  <si>
    <t>- Main courante métallique / emmarchements</t>
  </si>
  <si>
    <t>- Dépose d'ouvrages divers / grilles métalliques (vers galerie)</t>
  </si>
  <si>
    <t>- Lisse métallique / surélévation garde-corps</t>
  </si>
  <si>
    <t>- Protection grillagée en cuivre / fenêtre 2V compris imposte / Meb 11</t>
  </si>
  <si>
    <t>- Lisse métallique / mur garde-corps</t>
  </si>
  <si>
    <t>Lot n°4 : SERRURERIE</t>
  </si>
  <si>
    <t xml:space="preserve"> TRANCHE FERME</t>
  </si>
  <si>
    <t xml:space="preserve"> TRANCHE OPTIONNELLE</t>
  </si>
  <si>
    <t xml:space="preserve"> OUVRAGES COMMUNS</t>
  </si>
  <si>
    <t xml:space="preserve"> RDC - SALLE D'AUDIENCE</t>
  </si>
  <si>
    <t xml:space="preserve"> RDC - HALL ENTREE</t>
  </si>
  <si>
    <t xml:space="preserve"> RDC - DGT ESCALIER</t>
  </si>
  <si>
    <t xml:space="preserve"> R+1 - GRAND ESCALIER</t>
  </si>
  <si>
    <t xml:space="preserve"> R+1 - SALLE D'AUDIENCE</t>
  </si>
  <si>
    <t xml:space="preserve"> R+1 - GALERIE NORD</t>
  </si>
  <si>
    <t xml:space="preserve"> R+1 - GALERIE OUEST</t>
  </si>
  <si>
    <t xml:space="preserve"> R+1 - GALERIE SUD</t>
  </si>
  <si>
    <t xml:space="preserve"> R+1 - GALERIE EST</t>
  </si>
  <si>
    <t>Maître d'Ouvrage :</t>
  </si>
  <si>
    <t>Maître d'Œuvre :</t>
  </si>
  <si>
    <t>TOTAL T.T.C.</t>
  </si>
  <si>
    <t>RECAPITULATION</t>
  </si>
  <si>
    <t>T.V.A. 20,00 %</t>
  </si>
  <si>
    <t>HAUTE GARONNE</t>
  </si>
  <si>
    <t>TRIBUNAL DE COMMERCE</t>
  </si>
  <si>
    <t>MINISTERE DE LA JUSTICE</t>
  </si>
  <si>
    <t>Délégation Interrégionale Sud</t>
  </si>
  <si>
    <t>Département Immobilier de Toulouse</t>
  </si>
  <si>
    <t xml:space="preserve">LE PAVILLON ARCHITECTURES </t>
  </si>
  <si>
    <t xml:space="preserve">23, rue Laganne </t>
  </si>
  <si>
    <t xml:space="preserve">31300 TOULOUSE </t>
  </si>
  <si>
    <t>mars 2026 - Ind 001</t>
  </si>
  <si>
    <t>4.4.1</t>
  </si>
  <si>
    <t>4.4.2</t>
  </si>
  <si>
    <t>4.4.3</t>
  </si>
  <si>
    <t>4.5.1</t>
  </si>
  <si>
    <t>4.6.1</t>
  </si>
  <si>
    <t>4.6.2</t>
  </si>
  <si>
    <t>4.5.2</t>
  </si>
  <si>
    <t>4.6.3</t>
  </si>
  <si>
    <t>4.6.5</t>
  </si>
  <si>
    <t>4.6.4</t>
  </si>
  <si>
    <t>Qté
MOE</t>
  </si>
  <si>
    <t>Qté Entreprise</t>
  </si>
  <si>
    <t>A                                                          le</t>
  </si>
  <si>
    <t>L 'entrepreneur soussigné (signature et cachet)</t>
  </si>
  <si>
    <t>Cadre de Décomposition du Prix Global et Forfaitaire</t>
  </si>
  <si>
    <r>
      <rPr>
        <b/>
        <u/>
        <sz val="9"/>
        <rFont val="Arial"/>
        <family val="2"/>
      </rPr>
      <t xml:space="preserve">IMPORTANT </t>
    </r>
    <r>
      <rPr>
        <b/>
        <sz val="9"/>
        <rFont val="Arial"/>
        <family val="2"/>
      </rPr>
      <t>:</t>
    </r>
  </si>
  <si>
    <t>Le devis étant Global et Forfaitaire, il appartient à l'entreprise</t>
  </si>
  <si>
    <t>de vérifier et éventuellement de rectifier les quantités</t>
  </si>
  <si>
    <t>prévues, de modifier ou compléter le contenu du cadre</t>
  </si>
  <si>
    <t>proposé. Aucune modification ultérieure des quantités</t>
  </si>
  <si>
    <t>ne sera acceptée en dehors de celles liées aux modifications</t>
  </si>
  <si>
    <t>de programme demandées par le maître d'ouvrage.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</si>
</sst>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6" formatCode="#,##0.00\ [$€];[Red]\-#,##0.00\ [$€]"/>
  </numFmts>
  <fonts count="36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6"/>
      <name val="Arial"/>
      <family val="2"/>
    </font>
    <font>
      <b/>
      <sz val="14"/>
      <color indexed="10"/>
      <name val="Arial"/>
      <family val="2"/>
    </font>
    <font>
      <b/>
      <u/>
      <sz val="10"/>
      <color indexed="10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sz val="10"/>
      <name val="Arial"/>
      <family val="2"/>
    </font>
    <font>
      <sz val="13"/>
      <name val="Arial"/>
      <family val="2"/>
    </font>
    <font>
      <sz val="14"/>
      <name val="Arial"/>
      <family val="2"/>
    </font>
    <font>
      <u/>
      <sz val="14"/>
      <name val="Arial"/>
      <family val="2"/>
    </font>
    <font>
      <sz val="12"/>
      <name val="Arial"/>
      <family val="2"/>
    </font>
    <font>
      <b/>
      <sz val="24"/>
      <name val="Arial"/>
      <family val="2"/>
    </font>
    <font>
      <sz val="18"/>
      <name val="Arial"/>
      <family val="2"/>
    </font>
    <font>
      <sz val="11"/>
      <name val="Arial"/>
      <family val="2"/>
    </font>
    <font>
      <b/>
      <u/>
      <sz val="9"/>
      <name val="Arial"/>
      <family val="2"/>
    </font>
    <font>
      <sz val="9"/>
      <name val="Microsoft Sans Serif"/>
      <family val="2"/>
    </font>
    <font>
      <b/>
      <sz val="11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  <font>
      <b/>
      <i/>
      <sz val="14"/>
      <name val="Arial"/>
      <family val="2"/>
    </font>
    <font>
      <i/>
      <sz val="8"/>
      <name val="Arial"/>
      <family val="2"/>
    </font>
    <font>
      <i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6" fontId="5" fillId="0" borderId="0" applyFont="0" applyFill="0" applyBorder="0" applyAlignment="0" applyProtection="0">
      <alignment horizontal="left"/>
    </xf>
  </cellStyleXfs>
  <cellXfs count="208">
    <xf numFmtId="0" fontId="0" fillId="0" borderId="0" xfId="0"/>
    <xf numFmtId="0" fontId="6" fillId="0" borderId="0" xfId="0" applyFont="1"/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0" fontId="0" fillId="0" borderId="0" xfId="0" quotePrefix="1" applyAlignment="1">
      <alignment vertical="top"/>
    </xf>
    <xf numFmtId="0" fontId="0" fillId="0" borderId="0" xfId="0" applyAlignment="1">
      <alignment horizontal="left" vertical="top"/>
    </xf>
    <xf numFmtId="0" fontId="0" fillId="0" borderId="6" xfId="0" applyBorder="1" applyAlignment="1">
      <alignment horizontal="left" vertical="top"/>
    </xf>
    <xf numFmtId="10" fontId="0" fillId="0" borderId="8" xfId="0" applyNumberFormat="1" applyBorder="1" applyAlignment="1">
      <alignment horizontal="right" vertical="top"/>
    </xf>
    <xf numFmtId="10" fontId="0" fillId="0" borderId="5" xfId="0" applyNumberFormat="1" applyBorder="1" applyAlignment="1">
      <alignment horizontal="right" vertical="top"/>
    </xf>
    <xf numFmtId="9" fontId="0" fillId="0" borderId="5" xfId="0" applyNumberFormat="1" applyBorder="1" applyAlignment="1">
      <alignment horizontal="right" vertical="top"/>
    </xf>
    <xf numFmtId="9" fontId="0" fillId="0" borderId="9" xfId="0" applyNumberFormat="1" applyBorder="1" applyAlignment="1">
      <alignment horizontal="right" vertical="top"/>
    </xf>
    <xf numFmtId="0" fontId="0" fillId="0" borderId="0" xfId="0" applyAlignment="1">
      <alignment horizontal="center" vertical="top"/>
    </xf>
    <xf numFmtId="0" fontId="11" fillId="0" borderId="0" xfId="0" applyFont="1"/>
    <xf numFmtId="164" fontId="0" fillId="0" borderId="0" xfId="0" applyNumberFormat="1" applyAlignment="1">
      <alignment horizontal="center" vertical="top"/>
    </xf>
    <xf numFmtId="0" fontId="7" fillId="0" borderId="0" xfId="0" applyFont="1"/>
    <xf numFmtId="0" fontId="13" fillId="0" borderId="0" xfId="0" applyFont="1"/>
    <xf numFmtId="0" fontId="3" fillId="0" borderId="0" xfId="0" applyFont="1"/>
    <xf numFmtId="0" fontId="16" fillId="0" borderId="5" xfId="0" applyFont="1" applyBorder="1"/>
    <xf numFmtId="4" fontId="7" fillId="0" borderId="0" xfId="0" applyNumberFormat="1" applyFont="1" applyAlignment="1">
      <alignment horizontal="right"/>
    </xf>
    <xf numFmtId="4" fontId="7" fillId="0" borderId="4" xfId="0" applyNumberFormat="1" applyFont="1" applyBorder="1" applyAlignment="1">
      <alignment horizontal="right"/>
    </xf>
    <xf numFmtId="0" fontId="0" fillId="0" borderId="6" xfId="0" quotePrefix="1" applyBorder="1" applyAlignment="1">
      <alignment horizontal="left" vertical="top"/>
    </xf>
    <xf numFmtId="164" fontId="0" fillId="0" borderId="6" xfId="0" quotePrefix="1" applyNumberFormat="1" applyBorder="1" applyAlignment="1">
      <alignment horizontal="center" vertical="top"/>
    </xf>
    <xf numFmtId="0" fontId="0" fillId="0" borderId="0" xfId="0" quotePrefix="1" applyAlignment="1">
      <alignment horizontal="left" vertical="top"/>
    </xf>
    <xf numFmtId="10" fontId="0" fillId="0" borderId="0" xfId="0" applyNumberFormat="1" applyAlignment="1">
      <alignment horizontal="left" vertical="top"/>
    </xf>
    <xf numFmtId="0" fontId="18" fillId="0" borderId="0" xfId="0" applyFont="1"/>
    <xf numFmtId="0" fontId="5" fillId="0" borderId="5" xfId="0" applyFont="1" applyBorder="1" applyAlignment="1">
      <alignment horizontal="center"/>
    </xf>
    <xf numFmtId="0" fontId="5" fillId="0" borderId="0" xfId="0" applyFont="1"/>
    <xf numFmtId="4" fontId="5" fillId="0" borderId="5" xfId="0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5" xfId="0" quotePrefix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right" vertical="center" wrapText="1"/>
    </xf>
    <xf numFmtId="0" fontId="15" fillId="0" borderId="5" xfId="0" quotePrefix="1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left" vertical="center"/>
    </xf>
    <xf numFmtId="0" fontId="0" fillId="0" borderId="5" xfId="0" applyBorder="1"/>
    <xf numFmtId="0" fontId="0" fillId="0" borderId="0" xfId="0" applyAlignment="1" applyProtection="1">
      <alignment vertical="top"/>
      <protection locked="0"/>
    </xf>
    <xf numFmtId="0" fontId="19" fillId="0" borderId="0" xfId="0" applyFont="1" applyAlignment="1" applyProtection="1">
      <alignment horizontal="left" vertical="top"/>
      <protection locked="0"/>
    </xf>
    <xf numFmtId="0" fontId="20" fillId="0" borderId="0" xfId="0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21" fillId="0" borderId="0" xfId="0" applyFont="1" applyAlignment="1" applyProtection="1">
      <alignment horizontal="center" vertical="top"/>
      <protection locked="0"/>
    </xf>
    <xf numFmtId="0" fontId="16" fillId="0" borderId="0" xfId="0" applyFont="1" applyAlignment="1" applyProtection="1">
      <alignment horizontal="center" vertical="top"/>
      <protection locked="0"/>
    </xf>
    <xf numFmtId="0" fontId="24" fillId="0" borderId="0" xfId="0" applyFont="1" applyAlignment="1" applyProtection="1">
      <alignment horizontal="left" vertical="top"/>
      <protection locked="0"/>
    </xf>
    <xf numFmtId="0" fontId="25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26" fillId="0" borderId="0" xfId="0" applyFont="1" applyAlignment="1" applyProtection="1">
      <alignment vertical="top"/>
      <protection locked="0"/>
    </xf>
    <xf numFmtId="0" fontId="27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26" fillId="0" borderId="0" xfId="0" applyFont="1" applyAlignment="1" applyProtection="1">
      <alignment horizontal="left" vertical="top"/>
      <protection locked="0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10" fontId="5" fillId="0" borderId="0" xfId="0" applyNumberFormat="1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center" wrapText="1"/>
    </xf>
    <xf numFmtId="10" fontId="3" fillId="0" borderId="0" xfId="0" applyNumberFormat="1" applyFont="1" applyAlignment="1">
      <alignment horizontal="right"/>
    </xf>
    <xf numFmtId="10" fontId="3" fillId="0" borderId="0" xfId="0" applyNumberFormat="1" applyFont="1"/>
    <xf numFmtId="0" fontId="15" fillId="0" borderId="0" xfId="0" quotePrefix="1" applyFont="1" applyAlignment="1">
      <alignment horizontal="right" vertical="center" wrapText="1"/>
    </xf>
    <xf numFmtId="0" fontId="15" fillId="0" borderId="5" xfId="0" quotePrefix="1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right" vertical="center" wrapText="1"/>
    </xf>
    <xf numFmtId="0" fontId="14" fillId="0" borderId="0" xfId="0" applyFont="1"/>
    <xf numFmtId="10" fontId="15" fillId="0" borderId="0" xfId="0" applyNumberFormat="1" applyFont="1" applyAlignment="1">
      <alignment horizontal="right"/>
    </xf>
    <xf numFmtId="0" fontId="15" fillId="0" borderId="0" xfId="0" applyFont="1"/>
    <xf numFmtId="10" fontId="15" fillId="0" borderId="0" xfId="0" applyNumberFormat="1" applyFont="1"/>
    <xf numFmtId="0" fontId="15" fillId="0" borderId="0" xfId="0" quotePrefix="1" applyFont="1" applyAlignment="1">
      <alignment horizontal="left" vertical="center" wrapText="1"/>
    </xf>
    <xf numFmtId="0" fontId="7" fillId="0" borderId="0" xfId="0" quotePrefix="1" applyFont="1" applyAlignment="1">
      <alignment horizontal="left" vertical="center" wrapText="1"/>
    </xf>
    <xf numFmtId="0" fontId="7" fillId="0" borderId="5" xfId="0" quotePrefix="1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right" vertical="center" wrapText="1"/>
    </xf>
    <xf numFmtId="10" fontId="7" fillId="0" borderId="0" xfId="0" applyNumberFormat="1" applyFont="1" applyAlignment="1">
      <alignment horizontal="right"/>
    </xf>
    <xf numFmtId="10" fontId="7" fillId="0" borderId="0" xfId="0" applyNumberFormat="1" applyFont="1"/>
    <xf numFmtId="0" fontId="5" fillId="0" borderId="0" xfId="0" quotePrefix="1" applyFont="1" applyAlignment="1">
      <alignment horizontal="left" vertical="center" wrapText="1"/>
    </xf>
    <xf numFmtId="0" fontId="5" fillId="0" borderId="5" xfId="0" quotePrefix="1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17" fillId="0" borderId="0" xfId="0" applyFont="1"/>
    <xf numFmtId="10" fontId="5" fillId="0" borderId="0" xfId="0" applyNumberFormat="1" applyFont="1" applyAlignment="1">
      <alignment horizontal="right"/>
    </xf>
    <xf numFmtId="10" fontId="5" fillId="0" borderId="0" xfId="0" applyNumberFormat="1" applyFont="1"/>
    <xf numFmtId="0" fontId="5" fillId="0" borderId="5" xfId="0" quotePrefix="1" applyFont="1" applyBorder="1" applyAlignment="1">
      <alignment horizontal="left" vertical="center" wrapText="1" indent="1"/>
    </xf>
    <xf numFmtId="3" fontId="5" fillId="0" borderId="5" xfId="0" applyNumberFormat="1" applyFont="1" applyBorder="1" applyAlignment="1">
      <alignment horizontal="center" vertical="center" wrapText="1"/>
    </xf>
    <xf numFmtId="0" fontId="17" fillId="0" borderId="0" xfId="0" quotePrefix="1" applyFont="1"/>
    <xf numFmtId="4" fontId="5" fillId="0" borderId="11" xfId="0" applyNumberFormat="1" applyFont="1" applyBorder="1" applyAlignment="1">
      <alignment horizontal="right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7" fillId="0" borderId="5" xfId="0" quotePrefix="1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/>
    </xf>
    <xf numFmtId="0" fontId="9" fillId="0" borderId="0" xfId="0" applyFont="1"/>
    <xf numFmtId="4" fontId="7" fillId="0" borderId="11" xfId="0" applyNumberFormat="1" applyFont="1" applyBorder="1" applyAlignment="1">
      <alignment horizontal="right" vertical="center" wrapText="1"/>
    </xf>
    <xf numFmtId="4" fontId="7" fillId="0" borderId="9" xfId="0" applyNumberFormat="1" applyFont="1" applyBorder="1" applyAlignment="1">
      <alignment horizontal="right" vertical="center" wrapText="1"/>
    </xf>
    <xf numFmtId="0" fontId="7" fillId="0" borderId="0" xfId="0" quotePrefix="1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right" vertical="center" wrapText="1"/>
    </xf>
    <xf numFmtId="10" fontId="10" fillId="0" borderId="0" xfId="0" applyNumberFormat="1" applyFont="1" applyAlignment="1">
      <alignment horizontal="right"/>
    </xf>
    <xf numFmtId="0" fontId="10" fillId="0" borderId="0" xfId="0" applyFont="1"/>
    <xf numFmtId="10" fontId="10" fillId="0" borderId="0" xfId="0" applyNumberFormat="1" applyFont="1"/>
    <xf numFmtId="0" fontId="5" fillId="0" borderId="5" xfId="0" applyFont="1" applyBorder="1" applyAlignment="1">
      <alignment horizontal="center" vertical="center"/>
    </xf>
    <xf numFmtId="0" fontId="5" fillId="0" borderId="5" xfId="0" quotePrefix="1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quotePrefix="1" applyFont="1" applyAlignment="1">
      <alignment horizontal="left" vertical="top"/>
    </xf>
    <xf numFmtId="0" fontId="7" fillId="0" borderId="0" xfId="0" quotePrefix="1" applyFont="1" applyAlignment="1">
      <alignment horizontal="center" vertical="top"/>
    </xf>
    <xf numFmtId="0" fontId="7" fillId="0" borderId="0" xfId="0" quotePrefix="1" applyFont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4" fontId="7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/>
    </xf>
    <xf numFmtId="1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vertical="top"/>
    </xf>
    <xf numFmtId="10" fontId="7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0" fontId="28" fillId="0" borderId="0" xfId="0" quotePrefix="1" applyFont="1" applyAlignment="1">
      <alignment horizontal="left" vertical="top" wrapText="1"/>
    </xf>
    <xf numFmtId="0" fontId="28" fillId="0" borderId="0" xfId="0" quotePrefix="1" applyFont="1" applyAlignment="1">
      <alignment horizontal="left" vertical="top"/>
    </xf>
    <xf numFmtId="0" fontId="7" fillId="0" borderId="0" xfId="0" quotePrefix="1" applyFont="1" applyAlignment="1">
      <alignment horizontal="center" vertical="top" wrapText="1"/>
    </xf>
    <xf numFmtId="0" fontId="7" fillId="0" borderId="0" xfId="0" quotePrefix="1" applyFont="1" applyAlignment="1">
      <alignment horizontal="left" vertical="top" wrapText="1"/>
    </xf>
    <xf numFmtId="4" fontId="7" fillId="0" borderId="0" xfId="0" quotePrefix="1" applyNumberFormat="1" applyFont="1" applyAlignment="1">
      <alignment horizontal="right" vertical="top"/>
    </xf>
    <xf numFmtId="4" fontId="7" fillId="0" borderId="4" xfId="0" quotePrefix="1" applyNumberFormat="1" applyFont="1" applyBorder="1" applyAlignment="1">
      <alignment horizontal="right" vertical="top"/>
    </xf>
    <xf numFmtId="0" fontId="7" fillId="0" borderId="0" xfId="0" quotePrefix="1" applyFont="1" applyAlignment="1">
      <alignment horizontal="left"/>
    </xf>
    <xf numFmtId="0" fontId="7" fillId="0" borderId="0" xfId="0" quotePrefix="1" applyFont="1" applyAlignment="1">
      <alignment horizontal="center"/>
    </xf>
    <xf numFmtId="0" fontId="7" fillId="0" borderId="0" xfId="0" quotePrefix="1" applyFont="1" applyAlignment="1">
      <alignment horizontal="righ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0" fontId="6" fillId="0" borderId="0" xfId="0" applyNumberFormat="1" applyFont="1" applyAlignment="1">
      <alignment horizontal="right"/>
    </xf>
    <xf numFmtId="10" fontId="6" fillId="0" borderId="0" xfId="0" applyNumberFormat="1" applyFont="1"/>
    <xf numFmtId="0" fontId="29" fillId="0" borderId="5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3" fontId="31" fillId="0" borderId="5" xfId="0" applyNumberFormat="1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right" vertical="center"/>
    </xf>
    <xf numFmtId="0" fontId="22" fillId="0" borderId="0" xfId="0" applyFont="1" applyAlignment="1" applyProtection="1">
      <alignment vertical="top"/>
      <protection locked="0"/>
    </xf>
    <xf numFmtId="0" fontId="30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center"/>
    </xf>
    <xf numFmtId="0" fontId="18" fillId="0" borderId="0" xfId="0" applyFont="1" applyAlignment="1" applyProtection="1">
      <alignment vertical="top"/>
      <protection locked="0"/>
    </xf>
    <xf numFmtId="0" fontId="3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4" fontId="31" fillId="0" borderId="5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right" vertical="top"/>
    </xf>
    <xf numFmtId="0" fontId="32" fillId="0" borderId="0" xfId="0" applyFont="1" applyAlignment="1">
      <alignment horizontal="right"/>
    </xf>
    <xf numFmtId="0" fontId="34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10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center" wrapText="1"/>
    </xf>
    <xf numFmtId="0" fontId="0" fillId="0" borderId="1" xfId="0" applyBorder="1" applyAlignment="1">
      <alignment wrapText="1"/>
    </xf>
    <xf numFmtId="0" fontId="30" fillId="0" borderId="1" xfId="0" applyFont="1" applyBorder="1" applyAlignment="1">
      <alignment wrapText="1"/>
    </xf>
    <xf numFmtId="0" fontId="30" fillId="0" borderId="0" xfId="0" applyFont="1"/>
    <xf numFmtId="0" fontId="30" fillId="0" borderId="0" xfId="0" quotePrefix="1" applyFont="1"/>
    <xf numFmtId="0" fontId="2" fillId="2" borderId="1" xfId="0" applyFont="1" applyFill="1" applyBorder="1" applyAlignment="1">
      <alignment horizontal="left"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left" wrapText="1"/>
    </xf>
    <xf numFmtId="0" fontId="30" fillId="0" borderId="0" xfId="0" applyFont="1" applyAlignment="1">
      <alignment wrapText="1"/>
    </xf>
    <xf numFmtId="0" fontId="0" fillId="0" borderId="3" xfId="0" applyBorder="1" applyAlignment="1">
      <alignment wrapText="1"/>
    </xf>
    <xf numFmtId="0" fontId="35" fillId="2" borderId="0" xfId="0" applyFont="1" applyFill="1" applyAlignment="1">
      <alignment horizontal="left" wrapText="1"/>
    </xf>
    <xf numFmtId="0" fontId="0" fillId="0" borderId="0" xfId="0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wrapText="1"/>
    </xf>
    <xf numFmtId="0" fontId="30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1" fillId="0" borderId="7" xfId="0" applyFont="1" applyBorder="1" applyAlignment="1">
      <alignment wrapText="1"/>
    </xf>
    <xf numFmtId="0" fontId="5" fillId="2" borderId="0" xfId="0" applyFont="1" applyFill="1" applyAlignment="1">
      <alignment horizontal="left" wrapText="1"/>
    </xf>
    <xf numFmtId="0" fontId="8" fillId="0" borderId="0" xfId="0" applyFont="1" applyAlignment="1">
      <alignment vertical="top" wrapText="1"/>
    </xf>
    <xf numFmtId="0" fontId="32" fillId="0" borderId="0" xfId="0" applyFont="1" applyAlignment="1">
      <alignment vertical="top" wrapText="1"/>
    </xf>
    <xf numFmtId="0" fontId="30" fillId="0" borderId="0" xfId="0" applyFont="1" applyAlignment="1">
      <alignment vertical="top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5" fillId="0" borderId="0" xfId="0" applyFont="1" applyAlignment="1">
      <alignment vertical="top"/>
    </xf>
    <xf numFmtId="0" fontId="0" fillId="0" borderId="0" xfId="0" applyAlignment="1" applyProtection="1">
      <alignment vertical="center"/>
      <protection locked="0"/>
    </xf>
    <xf numFmtId="0" fontId="31" fillId="0" borderId="5" xfId="0" applyFont="1" applyBorder="1" applyAlignment="1">
      <alignment horizontal="center"/>
    </xf>
    <xf numFmtId="0" fontId="16" fillId="0" borderId="0" xfId="0" applyFont="1" applyAlignment="1" applyProtection="1">
      <alignment horizontal="center" vertical="top"/>
      <protection locked="0"/>
    </xf>
    <xf numFmtId="0" fontId="19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21" fillId="0" borderId="0" xfId="0" applyFont="1" applyAlignment="1" applyProtection="1">
      <alignment horizontal="center" vertical="top"/>
      <protection locked="0"/>
    </xf>
    <xf numFmtId="0" fontId="22" fillId="0" borderId="0" xfId="0" applyFont="1" applyAlignment="1" applyProtection="1">
      <alignment horizontal="center" vertical="top"/>
      <protection locked="0"/>
    </xf>
    <xf numFmtId="0" fontId="23" fillId="0" borderId="16" xfId="0" applyFont="1" applyBorder="1" applyAlignment="1" applyProtection="1">
      <alignment horizontal="center" vertical="top" wrapText="1"/>
      <protection locked="0"/>
    </xf>
    <xf numFmtId="0" fontId="23" fillId="0" borderId="17" xfId="0" applyFont="1" applyBorder="1" applyAlignment="1" applyProtection="1">
      <alignment horizontal="center" vertical="top" wrapText="1"/>
      <protection locked="0"/>
    </xf>
    <xf numFmtId="0" fontId="23" fillId="0" borderId="18" xfId="0" applyFont="1" applyBorder="1" applyAlignment="1" applyProtection="1">
      <alignment horizontal="center" vertical="top" wrapText="1"/>
      <protection locked="0"/>
    </xf>
    <xf numFmtId="0" fontId="12" fillId="0" borderId="16" xfId="0" applyFont="1" applyBorder="1" applyAlignment="1" applyProtection="1">
      <alignment horizontal="center" vertical="center"/>
      <protection locked="0"/>
    </xf>
    <xf numFmtId="0" fontId="12" fillId="0" borderId="17" xfId="0" applyFont="1" applyBorder="1" applyAlignment="1" applyProtection="1">
      <alignment horizontal="center" vertical="center"/>
      <protection locked="0"/>
    </xf>
    <xf numFmtId="0" fontId="12" fillId="0" borderId="18" xfId="0" applyFont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>
      <alignment horizontal="left" wrapText="1"/>
    </xf>
    <xf numFmtId="0" fontId="2" fillId="2" borderId="11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wrapText="1"/>
    </xf>
    <xf numFmtId="0" fontId="12" fillId="0" borderId="0" xfId="0" applyFont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0" xfId="0" quotePrefix="1" applyBorder="1" applyAlignment="1">
      <alignment horizontal="left" vertical="top" wrapText="1"/>
    </xf>
  </cellXfs>
  <cellStyles count="2">
    <cellStyle name="Euro" xfId="1" xr:uid="{F7EF5F3F-B6BC-4134-B2CE-515690B67D40}"/>
    <cellStyle name="Normal" xfId="0" builtinId="0"/>
  </cellStyles>
  <dxfs count="13"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lor auto="1"/>
      </font>
    </dxf>
    <dxf>
      <font>
        <b/>
        <i val="0"/>
        <condense val="0"/>
        <extend val="0"/>
        <color indexed="10"/>
      </font>
    </dxf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lor auto="1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FDFD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676275</xdr:colOff>
      <xdr:row>58</xdr:row>
      <xdr:rowOff>66675</xdr:rowOff>
    </xdr:from>
    <xdr:to>
      <xdr:col>9</xdr:col>
      <xdr:colOff>885825</xdr:colOff>
      <xdr:row>64</xdr:row>
      <xdr:rowOff>104775</xdr:rowOff>
    </xdr:to>
    <xdr:sp macro="" textlink="CDPGF10!$K$3">
      <xdr:nvSpPr>
        <xdr:cNvPr id="3073" name="AutoShape 1">
          <a:extLst>
            <a:ext uri="{FF2B5EF4-FFF2-40B4-BE49-F238E27FC236}">
              <a16:creationId xmlns:a16="http://schemas.microsoft.com/office/drawing/2014/main" id="{2C0C8543-762A-75A3-109A-C63781C75F2C}"/>
            </a:ext>
          </a:extLst>
        </xdr:cNvPr>
        <xdr:cNvSpPr>
          <a:spLocks noChangeArrowheads="1" noTextEdit="1"/>
        </xdr:cNvSpPr>
      </xdr:nvSpPr>
      <xdr:spPr bwMode="auto">
        <a:xfrm>
          <a:off x="2876550" y="7705725"/>
          <a:ext cx="3781425" cy="8191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 anchor="ctr"/>
        <a:lstStyle/>
        <a:p>
          <a:pPr algn="ctr"/>
          <a:fld id="{C59360B7-1F71-4C7E-9F13-FCF6609D6378}" type="TxLink">
            <a:rPr lang="fr-FR" sz="2400" b="1"/>
            <a:pPr algn="ctr"/>
            <a:t>D.Q.E.</a:t>
          </a:fld>
          <a:endParaRPr lang="fr-FR" sz="2400" b="1"/>
        </a:p>
      </xdr:txBody>
    </xdr:sp>
    <xdr:clientData/>
  </xdr:twoCellAnchor>
  <xdr:twoCellAnchor>
    <xdr:from>
      <xdr:col>5</xdr:col>
      <xdr:colOff>676275</xdr:colOff>
      <xdr:row>58</xdr:row>
      <xdr:rowOff>66675</xdr:rowOff>
    </xdr:from>
    <xdr:to>
      <xdr:col>8</xdr:col>
      <xdr:colOff>885825</xdr:colOff>
      <xdr:row>64</xdr:row>
      <xdr:rowOff>104775</xdr:rowOff>
    </xdr:to>
    <xdr:sp macro="" textlink="CDPGF10!$K$3">
      <xdr:nvSpPr>
        <xdr:cNvPr id="2" name="AutoShape 1">
          <a:extLst>
            <a:ext uri="{FF2B5EF4-FFF2-40B4-BE49-F238E27FC236}">
              <a16:creationId xmlns:a16="http://schemas.microsoft.com/office/drawing/2014/main" id="{B6D4202F-3574-423E-B11B-E8CAA418BEB9}"/>
            </a:ext>
          </a:extLst>
        </xdr:cNvPr>
        <xdr:cNvSpPr>
          <a:spLocks noChangeArrowheads="1" noTextEdit="1"/>
        </xdr:cNvSpPr>
      </xdr:nvSpPr>
      <xdr:spPr bwMode="auto">
        <a:xfrm>
          <a:off x="10829925" y="7705725"/>
          <a:ext cx="3781425" cy="8191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 anchor="ctr"/>
        <a:lstStyle/>
        <a:p>
          <a:pPr algn="ctr"/>
          <a:fld id="{C59360B7-1F71-4C7E-9F13-FCF6609D6378}" type="TxLink">
            <a:rPr lang="fr-FR" sz="2400" b="1"/>
            <a:pPr algn="ctr"/>
            <a:t>D.Q.E.</a:t>
          </a:fld>
          <a:endParaRPr lang="fr-FR" sz="2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533400</xdr:colOff>
      <xdr:row>74</xdr:row>
      <xdr:rowOff>76200</xdr:rowOff>
    </xdr:from>
    <xdr:to>
      <xdr:col>13</xdr:col>
      <xdr:colOff>742950</xdr:colOff>
      <xdr:row>80</xdr:row>
      <xdr:rowOff>114300</xdr:rowOff>
    </xdr:to>
    <xdr:sp macro="" textlink="N91">
      <xdr:nvSpPr>
        <xdr:cNvPr id="2069" name="AutoShape 1">
          <a:extLst>
            <a:ext uri="{FF2B5EF4-FFF2-40B4-BE49-F238E27FC236}">
              <a16:creationId xmlns:a16="http://schemas.microsoft.com/office/drawing/2014/main" id="{0F33DA0C-2FC7-9BC0-0032-87F3DE2D0A30}"/>
            </a:ext>
          </a:extLst>
        </xdr:cNvPr>
        <xdr:cNvSpPr>
          <a:spLocks noChangeArrowheads="1"/>
        </xdr:cNvSpPr>
      </xdr:nvSpPr>
      <xdr:spPr bwMode="auto">
        <a:xfrm>
          <a:off x="3629025" y="12544425"/>
          <a:ext cx="2495550" cy="10096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/>
        <a:lstStyle/>
        <a:p>
          <a:fld id="{96BA21ED-12BE-4122-92C1-DCB3318ADC3B}" type="TxLink">
            <a:rPr lang="fr-FR"/>
            <a:pPr/>
            <a:t> </a:t>
          </a:fld>
          <a:endParaRPr lang="fr-FR"/>
        </a:p>
      </xdr:txBody>
    </xdr:sp>
    <xdr:clientData/>
  </xdr:twoCellAnchor>
  <xdr:twoCellAnchor>
    <xdr:from>
      <xdr:col>10</xdr:col>
      <xdr:colOff>533400</xdr:colOff>
      <xdr:row>74</xdr:row>
      <xdr:rowOff>76200</xdr:rowOff>
    </xdr:from>
    <xdr:to>
      <xdr:col>13</xdr:col>
      <xdr:colOff>742950</xdr:colOff>
      <xdr:row>80</xdr:row>
      <xdr:rowOff>114300</xdr:rowOff>
    </xdr:to>
    <xdr:sp macro="" textlink="N91">
      <xdr:nvSpPr>
        <xdr:cNvPr id="2070" name="AutoShape 2">
          <a:extLst>
            <a:ext uri="{FF2B5EF4-FFF2-40B4-BE49-F238E27FC236}">
              <a16:creationId xmlns:a16="http://schemas.microsoft.com/office/drawing/2014/main" id="{84A33FF0-BFE8-E548-ED15-CC019602AA6A}"/>
            </a:ext>
          </a:extLst>
        </xdr:cNvPr>
        <xdr:cNvSpPr>
          <a:spLocks noChangeArrowheads="1"/>
        </xdr:cNvSpPr>
      </xdr:nvSpPr>
      <xdr:spPr bwMode="auto">
        <a:xfrm>
          <a:off x="3629025" y="12544425"/>
          <a:ext cx="2495550" cy="10096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/>
        <a:lstStyle/>
        <a:p>
          <a:fld id="{524DC58C-6E01-4A22-BF52-38D4CD202F14}" type="TxLink">
            <a:rPr lang="fr-FR"/>
            <a:pPr/>
            <a:t> </a:t>
          </a:fld>
          <a:endParaRPr lang="fr-FR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CF7AD-3411-45C6-A48A-42065B5BAC08}">
  <dimension ref="A1:I39"/>
  <sheetViews>
    <sheetView topLeftCell="A3" workbookViewId="0">
      <selection activeCell="A20" sqref="A20"/>
    </sheetView>
  </sheetViews>
  <sheetFormatPr baseColWidth="10" defaultRowHeight="12.75" x14ac:dyDescent="0.2"/>
  <cols>
    <col min="1" max="9" width="11.140625" style="38" customWidth="1"/>
    <col min="10" max="16384" width="11.42578125" style="38"/>
  </cols>
  <sheetData>
    <row r="1" spans="1:9" ht="16.5" x14ac:dyDescent="0.2">
      <c r="A1" s="179" t="s">
        <v>143</v>
      </c>
      <c r="B1" s="179"/>
      <c r="C1" s="179"/>
      <c r="D1" s="179"/>
      <c r="E1" s="179"/>
      <c r="F1" s="179"/>
      <c r="G1" s="179"/>
      <c r="H1" s="179"/>
      <c r="I1" s="179"/>
    </row>
    <row r="2" spans="1:9" ht="16.5" x14ac:dyDescent="0.2">
      <c r="A2" s="39"/>
    </row>
    <row r="3" spans="1:9" ht="18" x14ac:dyDescent="0.2">
      <c r="A3" s="40"/>
    </row>
    <row r="4" spans="1:9" ht="18" x14ac:dyDescent="0.2">
      <c r="A4" s="180" t="s">
        <v>111</v>
      </c>
      <c r="B4" s="180"/>
      <c r="C4" s="180"/>
      <c r="D4" s="180"/>
      <c r="E4" s="180"/>
      <c r="F4" s="180"/>
      <c r="G4" s="180"/>
      <c r="H4" s="180"/>
      <c r="I4" s="180"/>
    </row>
    <row r="5" spans="1:9" ht="18" x14ac:dyDescent="0.2">
      <c r="A5" s="41"/>
    </row>
    <row r="6" spans="1:9" ht="18" x14ac:dyDescent="0.2">
      <c r="A6" s="40"/>
    </row>
    <row r="7" spans="1:9" ht="18" x14ac:dyDescent="0.2">
      <c r="A7" s="42"/>
      <c r="B7" s="42"/>
      <c r="C7" s="42"/>
      <c r="D7" s="42"/>
      <c r="E7" s="42"/>
      <c r="F7" s="42"/>
      <c r="G7" s="42"/>
      <c r="H7" s="42"/>
      <c r="I7" s="42"/>
    </row>
    <row r="8" spans="1:9" ht="18" x14ac:dyDescent="0.2">
      <c r="A8" s="181" t="s">
        <v>144</v>
      </c>
      <c r="B8" s="181"/>
      <c r="C8" s="181"/>
      <c r="D8" s="181"/>
      <c r="E8" s="181"/>
      <c r="F8" s="181"/>
      <c r="G8" s="181"/>
      <c r="H8" s="181"/>
      <c r="I8" s="181"/>
    </row>
    <row r="9" spans="1:9" ht="18" x14ac:dyDescent="0.2">
      <c r="A9" s="40"/>
    </row>
    <row r="10" spans="1:9" ht="18" x14ac:dyDescent="0.2">
      <c r="A10" s="40"/>
    </row>
    <row r="11" spans="1:9" ht="15" x14ac:dyDescent="0.2">
      <c r="A11" s="182" t="s">
        <v>106</v>
      </c>
      <c r="B11" s="182"/>
      <c r="C11" s="182"/>
      <c r="D11" s="182"/>
      <c r="E11" s="182"/>
      <c r="F11" s="182"/>
      <c r="G11" s="182"/>
      <c r="H11" s="182"/>
      <c r="I11" s="182"/>
    </row>
    <row r="12" spans="1:9" ht="15" x14ac:dyDescent="0.2">
      <c r="A12" s="132"/>
      <c r="B12" s="132"/>
      <c r="C12" s="132"/>
      <c r="D12" s="132"/>
      <c r="E12" s="132"/>
      <c r="F12" s="132"/>
      <c r="G12" s="132"/>
      <c r="H12" s="132"/>
      <c r="I12" s="132"/>
    </row>
    <row r="13" spans="1:9" x14ac:dyDescent="0.2">
      <c r="A13" s="133"/>
      <c r="B13" s="133"/>
      <c r="C13" s="133"/>
      <c r="D13" s="133"/>
      <c r="E13" s="133"/>
      <c r="F13" s="133"/>
      <c r="G13" s="133"/>
      <c r="H13" s="133"/>
      <c r="I13" s="133"/>
    </row>
    <row r="14" spans="1:9" x14ac:dyDescent="0.2">
      <c r="A14" s="133"/>
      <c r="B14" s="133"/>
      <c r="C14" s="133"/>
      <c r="D14" s="133"/>
      <c r="E14" s="133"/>
      <c r="F14" s="133"/>
      <c r="G14" s="133"/>
      <c r="H14" s="133"/>
      <c r="I14" s="133"/>
    </row>
    <row r="15" spans="1:9" ht="18" x14ac:dyDescent="0.2">
      <c r="A15" s="40"/>
    </row>
    <row r="16" spans="1:9" ht="18" x14ac:dyDescent="0.2">
      <c r="A16" s="40"/>
    </row>
    <row r="17" spans="1:9" ht="18.75" thickBot="1" x14ac:dyDescent="0.25">
      <c r="A17" s="40"/>
    </row>
    <row r="18" spans="1:9" ht="60" customHeight="1" thickBot="1" x14ac:dyDescent="0.25">
      <c r="A18" s="183" t="s">
        <v>166</v>
      </c>
      <c r="B18" s="184"/>
      <c r="C18" s="184"/>
      <c r="D18" s="184"/>
      <c r="E18" s="184"/>
      <c r="F18" s="184"/>
      <c r="G18" s="184"/>
      <c r="H18" s="184"/>
      <c r="I18" s="185"/>
    </row>
    <row r="19" spans="1:9" s="176" customFormat="1" ht="34.5" customHeight="1" thickBot="1" x14ac:dyDescent="0.25">
      <c r="A19" s="186" t="str">
        <f>+CDPGF4!D3</f>
        <v>Lot n°4 : SERRURERIE</v>
      </c>
      <c r="B19" s="187"/>
      <c r="C19" s="187"/>
      <c r="D19" s="187"/>
      <c r="E19" s="187"/>
      <c r="F19" s="187"/>
      <c r="G19" s="187"/>
      <c r="H19" s="187"/>
      <c r="I19" s="188"/>
    </row>
    <row r="20" spans="1:9" x14ac:dyDescent="0.2">
      <c r="A20" s="43"/>
      <c r="B20" s="43"/>
      <c r="C20" s="43"/>
      <c r="D20" s="43"/>
      <c r="E20" s="43"/>
      <c r="F20" s="43"/>
      <c r="G20" s="43"/>
      <c r="H20" s="43"/>
      <c r="I20" s="43"/>
    </row>
    <row r="21" spans="1:9" x14ac:dyDescent="0.2">
      <c r="A21" s="178" t="s">
        <v>151</v>
      </c>
      <c r="B21" s="178"/>
      <c r="C21" s="178"/>
      <c r="D21" s="178"/>
      <c r="E21" s="178"/>
      <c r="F21" s="178"/>
      <c r="G21" s="178"/>
      <c r="H21" s="178"/>
      <c r="I21" s="178"/>
    </row>
    <row r="22" spans="1:9" ht="23.25" x14ac:dyDescent="0.2">
      <c r="A22" s="44"/>
    </row>
    <row r="23" spans="1:9" ht="23.25" x14ac:dyDescent="0.2">
      <c r="A23" s="44"/>
    </row>
    <row r="24" spans="1:9" ht="23.25" x14ac:dyDescent="0.2">
      <c r="A24" s="44"/>
    </row>
    <row r="25" spans="1:9" ht="23.25" x14ac:dyDescent="0.2">
      <c r="A25" s="44"/>
    </row>
    <row r="26" spans="1:9" ht="14.25" x14ac:dyDescent="0.2">
      <c r="A26" s="45"/>
    </row>
    <row r="27" spans="1:9" ht="23.25" x14ac:dyDescent="0.2">
      <c r="A27" s="44"/>
    </row>
    <row r="28" spans="1:9" ht="20.25" x14ac:dyDescent="0.2">
      <c r="A28" s="46"/>
    </row>
    <row r="29" spans="1:9" x14ac:dyDescent="0.2">
      <c r="A29" s="47" t="s">
        <v>138</v>
      </c>
      <c r="B29" s="48"/>
      <c r="C29" s="49" t="s">
        <v>145</v>
      </c>
      <c r="D29" s="48"/>
      <c r="E29" s="48"/>
    </row>
    <row r="30" spans="1:9" x14ac:dyDescent="0.2">
      <c r="A30" s="47"/>
      <c r="B30" s="48"/>
      <c r="C30" s="49" t="s">
        <v>146</v>
      </c>
      <c r="D30" s="48"/>
      <c r="E30" s="48"/>
    </row>
    <row r="31" spans="1:9" x14ac:dyDescent="0.2">
      <c r="A31" s="47"/>
      <c r="B31" s="48"/>
      <c r="C31" s="49" t="s">
        <v>147</v>
      </c>
      <c r="D31" s="48"/>
      <c r="E31" s="48"/>
    </row>
    <row r="32" spans="1:9" x14ac:dyDescent="0.2">
      <c r="A32" s="47"/>
      <c r="B32" s="48"/>
      <c r="C32" s="49"/>
      <c r="D32" s="48"/>
      <c r="E32" s="48"/>
    </row>
    <row r="33" spans="1:7" x14ac:dyDescent="0.2">
      <c r="A33" s="50"/>
      <c r="B33" s="48"/>
      <c r="C33" s="49"/>
      <c r="D33" s="48"/>
      <c r="E33" s="48"/>
    </row>
    <row r="34" spans="1:7" x14ac:dyDescent="0.2">
      <c r="A34" s="50"/>
      <c r="B34" s="48"/>
      <c r="C34" s="48"/>
      <c r="D34" s="48"/>
      <c r="E34" s="48"/>
    </row>
    <row r="35" spans="1:7" x14ac:dyDescent="0.2">
      <c r="A35" s="51" t="s">
        <v>139</v>
      </c>
      <c r="B35" s="48"/>
      <c r="C35" s="134" t="s">
        <v>148</v>
      </c>
      <c r="D35" s="24"/>
      <c r="E35" s="135"/>
      <c r="G35" s="134"/>
    </row>
    <row r="36" spans="1:7" x14ac:dyDescent="0.2">
      <c r="A36" s="51"/>
      <c r="B36" s="48"/>
      <c r="C36" s="134" t="s">
        <v>149</v>
      </c>
      <c r="D36" s="24"/>
      <c r="E36" s="135"/>
      <c r="G36" s="24"/>
    </row>
    <row r="37" spans="1:7" x14ac:dyDescent="0.2">
      <c r="A37" s="51"/>
      <c r="B37" s="48"/>
      <c r="C37" s="26" t="s">
        <v>150</v>
      </c>
      <c r="D37" s="135"/>
      <c r="E37" s="135"/>
      <c r="G37" s="134"/>
    </row>
    <row r="38" spans="1:7" x14ac:dyDescent="0.2">
      <c r="A38" s="51"/>
      <c r="B38" s="48"/>
      <c r="D38" s="135"/>
      <c r="E38" s="135"/>
      <c r="G38" s="134"/>
    </row>
    <row r="39" spans="1:7" x14ac:dyDescent="0.2">
      <c r="D39" s="135"/>
      <c r="E39" s="135"/>
      <c r="G39" s="26"/>
    </row>
  </sheetData>
  <mergeCells count="7">
    <mergeCell ref="A21:I21"/>
    <mergeCell ref="A1:I1"/>
    <mergeCell ref="A4:I4"/>
    <mergeCell ref="A8:I8"/>
    <mergeCell ref="A11:I11"/>
    <mergeCell ref="A18:I18"/>
    <mergeCell ref="A19:I19"/>
  </mergeCells>
  <pageMargins left="0.27559055118110198" right="0.27559055118110198" top="0.98425196850393704" bottom="0.98425196850393704" header="0.511811023622047" footer="0.51181102362204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D2A48-83B3-4B2A-A2E4-54F9E0347087}">
  <dimension ref="A1:R146"/>
  <sheetViews>
    <sheetView showZeros="0" tabSelected="1" topLeftCell="B1" zoomScaleNormal="100" zoomScaleSheetLayoutView="100" workbookViewId="0">
      <selection activeCell="F19" sqref="F19"/>
    </sheetView>
  </sheetViews>
  <sheetFormatPr baseColWidth="10" defaultRowHeight="12.75" x14ac:dyDescent="0.2"/>
  <cols>
    <col min="1" max="1" width="1.28515625" style="93" hidden="1" customWidth="1"/>
    <col min="2" max="2" width="9.7109375" style="102" customWidth="1"/>
    <col min="3" max="3" width="8" style="95" customWidth="1"/>
    <col min="4" max="4" width="48.7109375" style="94" customWidth="1"/>
    <col min="5" max="5" width="5.7109375" style="95" customWidth="1"/>
    <col min="6" max="6" width="9" style="141" customWidth="1"/>
    <col min="7" max="7" width="9" style="95" customWidth="1"/>
    <col min="8" max="9" width="10.7109375" style="96" customWidth="1"/>
    <col min="10" max="10" width="9" style="89" hidden="1" customWidth="1"/>
    <col min="11" max="11" width="9.85546875" style="97" hidden="1" customWidth="1"/>
    <col min="12" max="12" width="12.85546875" style="98" hidden="1" customWidth="1"/>
    <col min="13" max="13" width="14" style="98" hidden="1" customWidth="1"/>
    <col min="14" max="14" width="16.140625" style="99" hidden="1" customWidth="1"/>
    <col min="15" max="15" width="0.42578125" style="12" hidden="1" customWidth="1"/>
    <col min="16" max="25" width="0" hidden="1" customWidth="1"/>
  </cols>
  <sheetData>
    <row r="1" spans="1:18" s="144" customFormat="1" ht="36" x14ac:dyDescent="0.2">
      <c r="A1" s="52"/>
      <c r="B1" s="53" t="s">
        <v>112</v>
      </c>
      <c r="C1" s="53" t="s">
        <v>114</v>
      </c>
      <c r="D1" s="53" t="s">
        <v>113</v>
      </c>
      <c r="E1" s="53" t="s">
        <v>39</v>
      </c>
      <c r="F1" s="136" t="s">
        <v>162</v>
      </c>
      <c r="G1" s="53" t="s">
        <v>163</v>
      </c>
      <c r="H1" s="54" t="s">
        <v>0</v>
      </c>
      <c r="I1" s="54" t="s">
        <v>1</v>
      </c>
      <c r="J1" s="142"/>
      <c r="K1" s="143"/>
      <c r="N1" s="143"/>
      <c r="O1" s="142"/>
    </row>
    <row r="2" spans="1:18" s="29" customFormat="1" ht="12" x14ac:dyDescent="0.2">
      <c r="A2" s="52"/>
      <c r="B2" s="100"/>
      <c r="C2" s="56"/>
      <c r="D2" s="56"/>
      <c r="E2" s="56"/>
      <c r="F2" s="128"/>
      <c r="G2" s="56"/>
      <c r="H2" s="57"/>
      <c r="I2" s="57"/>
      <c r="J2" s="28"/>
      <c r="K2" s="55"/>
      <c r="N2" s="55"/>
      <c r="O2" s="28"/>
    </row>
    <row r="3" spans="1:18" s="16" customFormat="1" ht="18.75" x14ac:dyDescent="0.25">
      <c r="A3" s="58" t="s">
        <v>30</v>
      </c>
      <c r="B3" s="37"/>
      <c r="C3" s="30"/>
      <c r="D3" s="36" t="s">
        <v>125</v>
      </c>
      <c r="E3" s="31"/>
      <c r="F3" s="137"/>
      <c r="G3" s="31"/>
      <c r="H3" s="32"/>
      <c r="I3" s="32"/>
      <c r="J3" s="15"/>
      <c r="K3" s="59"/>
      <c r="N3" s="60"/>
      <c r="O3" s="15"/>
    </row>
    <row r="4" spans="1:18" s="16" customFormat="1" ht="18.75" x14ac:dyDescent="0.25">
      <c r="A4" s="58"/>
      <c r="B4" s="37"/>
      <c r="C4" s="30"/>
      <c r="D4" s="36"/>
      <c r="E4" s="31"/>
      <c r="F4" s="137"/>
      <c r="G4" s="31"/>
      <c r="H4" s="32"/>
      <c r="I4" s="32"/>
      <c r="J4" s="15"/>
      <c r="K4" s="59"/>
      <c r="N4" s="60"/>
      <c r="O4" s="15"/>
    </row>
    <row r="5" spans="1:18" s="29" customFormat="1" ht="12" x14ac:dyDescent="0.2">
      <c r="B5" s="25"/>
      <c r="C5" s="17"/>
      <c r="D5" s="17" t="s">
        <v>167</v>
      </c>
      <c r="E5" s="25"/>
      <c r="F5" s="177"/>
      <c r="G5" s="177"/>
      <c r="H5" s="25"/>
      <c r="I5" s="25"/>
      <c r="J5" s="25"/>
      <c r="K5" s="27"/>
      <c r="L5" s="27"/>
      <c r="M5" s="28"/>
      <c r="N5" s="55"/>
      <c r="Q5" s="55"/>
      <c r="R5" s="28"/>
    </row>
    <row r="6" spans="1:18" s="29" customFormat="1" ht="12" x14ac:dyDescent="0.2">
      <c r="B6" s="25"/>
      <c r="C6" s="17"/>
      <c r="D6" s="17" t="s">
        <v>168</v>
      </c>
      <c r="E6" s="25"/>
      <c r="F6" s="177"/>
      <c r="G6" s="177"/>
      <c r="H6" s="25"/>
      <c r="I6" s="25"/>
      <c r="J6" s="25"/>
      <c r="K6" s="27"/>
      <c r="L6" s="27"/>
      <c r="M6" s="28"/>
      <c r="N6" s="55"/>
      <c r="Q6" s="55"/>
      <c r="R6" s="28"/>
    </row>
    <row r="7" spans="1:18" s="29" customFormat="1" ht="12" x14ac:dyDescent="0.2">
      <c r="B7" s="25"/>
      <c r="C7" s="17"/>
      <c r="D7" s="17" t="s">
        <v>169</v>
      </c>
      <c r="E7" s="25"/>
      <c r="F7" s="177"/>
      <c r="G7" s="177"/>
      <c r="H7" s="25"/>
      <c r="I7" s="25"/>
      <c r="J7" s="25"/>
      <c r="K7" s="27"/>
      <c r="L7" s="27"/>
      <c r="M7" s="28"/>
      <c r="N7" s="55"/>
      <c r="Q7" s="55"/>
      <c r="R7" s="28"/>
    </row>
    <row r="8" spans="1:18" s="29" customFormat="1" ht="12" x14ac:dyDescent="0.2">
      <c r="B8" s="25"/>
      <c r="C8" s="17"/>
      <c r="D8" s="17" t="s">
        <v>170</v>
      </c>
      <c r="E8" s="25"/>
      <c r="F8" s="177"/>
      <c r="G8" s="177"/>
      <c r="H8" s="25"/>
      <c r="I8" s="25"/>
      <c r="J8" s="25"/>
      <c r="K8" s="27"/>
      <c r="L8" s="27"/>
      <c r="M8" s="28"/>
      <c r="N8" s="55"/>
      <c r="Q8" s="55"/>
      <c r="R8" s="28"/>
    </row>
    <row r="9" spans="1:18" s="29" customFormat="1" ht="12" x14ac:dyDescent="0.2">
      <c r="B9" s="25"/>
      <c r="C9" s="17"/>
      <c r="D9" s="17" t="s">
        <v>171</v>
      </c>
      <c r="E9" s="25"/>
      <c r="F9" s="177"/>
      <c r="G9" s="177"/>
      <c r="H9" s="25"/>
      <c r="I9" s="25"/>
      <c r="J9" s="25"/>
      <c r="K9" s="27"/>
      <c r="L9" s="27"/>
      <c r="M9" s="28"/>
      <c r="N9" s="55"/>
      <c r="Q9" s="55"/>
      <c r="R9" s="28"/>
    </row>
    <row r="10" spans="1:18" s="29" customFormat="1" ht="12" x14ac:dyDescent="0.2">
      <c r="B10" s="25"/>
      <c r="C10" s="17"/>
      <c r="D10" s="17" t="s">
        <v>172</v>
      </c>
      <c r="E10" s="25"/>
      <c r="F10" s="177"/>
      <c r="G10" s="177"/>
      <c r="H10" s="25"/>
      <c r="I10" s="25"/>
      <c r="J10" s="25"/>
      <c r="K10" s="27"/>
      <c r="L10" s="27"/>
      <c r="M10" s="28"/>
      <c r="N10" s="55"/>
      <c r="Q10" s="55"/>
      <c r="R10" s="28"/>
    </row>
    <row r="11" spans="1:18" s="29" customFormat="1" ht="12" x14ac:dyDescent="0.2">
      <c r="B11" s="25"/>
      <c r="C11" s="17"/>
      <c r="D11" s="17" t="s">
        <v>173</v>
      </c>
      <c r="E11" s="25"/>
      <c r="F11" s="177"/>
      <c r="G11" s="177"/>
      <c r="H11" s="25"/>
      <c r="I11" s="25"/>
      <c r="J11" s="25"/>
      <c r="K11" s="27"/>
      <c r="L11" s="27"/>
      <c r="M11" s="28"/>
      <c r="N11" s="55"/>
      <c r="Q11" s="55"/>
      <c r="R11" s="28"/>
    </row>
    <row r="12" spans="1:18" s="16" customFormat="1" ht="18.75" x14ac:dyDescent="0.25">
      <c r="A12" s="58"/>
      <c r="B12" s="37"/>
      <c r="C12" s="30"/>
      <c r="D12" s="36"/>
      <c r="E12" s="31"/>
      <c r="F12" s="137"/>
      <c r="G12" s="31"/>
      <c r="H12" s="32"/>
      <c r="I12" s="32"/>
      <c r="J12" s="15"/>
      <c r="K12" s="59"/>
      <c r="N12" s="60"/>
      <c r="O12" s="15"/>
    </row>
    <row r="13" spans="1:18" s="67" customFormat="1" ht="26.1" customHeight="1" x14ac:dyDescent="0.2">
      <c r="A13" s="61" t="s">
        <v>33</v>
      </c>
      <c r="B13" s="37"/>
      <c r="C13" s="33"/>
      <c r="D13" s="62" t="s">
        <v>34</v>
      </c>
      <c r="E13" s="63"/>
      <c r="F13" s="127"/>
      <c r="G13" s="63"/>
      <c r="H13" s="64"/>
      <c r="I13" s="64"/>
      <c r="J13" s="65"/>
      <c r="K13" s="66"/>
      <c r="N13" s="68"/>
      <c r="O13" s="65"/>
    </row>
    <row r="14" spans="1:18" s="67" customFormat="1" x14ac:dyDescent="0.2">
      <c r="A14" s="69"/>
      <c r="B14" s="37"/>
      <c r="C14" s="33"/>
      <c r="D14" s="62"/>
      <c r="E14" s="63"/>
      <c r="F14" s="127"/>
      <c r="G14" s="63"/>
      <c r="H14" s="64"/>
      <c r="I14" s="64"/>
      <c r="J14" s="65"/>
      <c r="K14" s="66"/>
      <c r="N14" s="68"/>
      <c r="O14" s="65"/>
    </row>
    <row r="15" spans="1:18" s="14" customFormat="1" x14ac:dyDescent="0.2">
      <c r="A15" s="70" t="s">
        <v>35</v>
      </c>
      <c r="B15" s="37"/>
      <c r="C15" s="34"/>
      <c r="D15" s="71" t="s">
        <v>41</v>
      </c>
      <c r="E15" s="72"/>
      <c r="F15" s="130"/>
      <c r="G15" s="72"/>
      <c r="H15" s="73"/>
      <c r="I15" s="73"/>
      <c r="J15" s="12"/>
      <c r="K15" s="74"/>
      <c r="N15" s="75"/>
      <c r="O15" s="12"/>
    </row>
    <row r="16" spans="1:18" s="14" customFormat="1" x14ac:dyDescent="0.2">
      <c r="A16" s="70"/>
      <c r="B16" s="37"/>
      <c r="C16" s="34"/>
      <c r="D16" s="71"/>
      <c r="E16" s="72"/>
      <c r="F16" s="130"/>
      <c r="G16" s="72"/>
      <c r="H16" s="73"/>
      <c r="I16" s="73"/>
      <c r="J16" s="12"/>
      <c r="K16" s="74"/>
      <c r="N16" s="75"/>
      <c r="O16" s="12"/>
    </row>
    <row r="17" spans="1:15" s="26" customFormat="1" ht="12" x14ac:dyDescent="0.2">
      <c r="A17" s="76" t="s">
        <v>36</v>
      </c>
      <c r="B17" s="101" t="s">
        <v>64</v>
      </c>
      <c r="C17" s="35"/>
      <c r="D17" s="77" t="s">
        <v>42</v>
      </c>
      <c r="E17" s="56"/>
      <c r="F17" s="128"/>
      <c r="G17" s="56"/>
      <c r="H17" s="78"/>
      <c r="I17" s="78"/>
      <c r="J17" s="79"/>
      <c r="K17" s="80"/>
      <c r="N17" s="81"/>
      <c r="O17" s="79"/>
    </row>
    <row r="18" spans="1:15" s="26" customFormat="1" ht="12" x14ac:dyDescent="0.2">
      <c r="A18" s="76"/>
      <c r="B18" s="101"/>
      <c r="C18" s="35"/>
      <c r="D18" s="77"/>
      <c r="E18" s="56"/>
      <c r="F18" s="128"/>
      <c r="G18" s="56"/>
      <c r="H18" s="78"/>
      <c r="I18" s="78"/>
      <c r="J18" s="79"/>
      <c r="K18" s="80"/>
      <c r="N18" s="81"/>
      <c r="O18" s="79"/>
    </row>
    <row r="19" spans="1:15" s="26" customFormat="1" ht="12" x14ac:dyDescent="0.2">
      <c r="A19" s="76" t="s">
        <v>37</v>
      </c>
      <c r="B19" s="101" t="s">
        <v>65</v>
      </c>
      <c r="C19" s="35" t="s">
        <v>152</v>
      </c>
      <c r="D19" s="82" t="s">
        <v>115</v>
      </c>
      <c r="E19" s="35" t="s">
        <v>38</v>
      </c>
      <c r="F19" s="129">
        <v>1</v>
      </c>
      <c r="G19" s="83"/>
      <c r="H19" s="78"/>
      <c r="I19" s="78" t="str">
        <f>IF(ISBLANK(H19), "", ROUND(G19 * ROUND(H19, 2), 2))</f>
        <v/>
      </c>
      <c r="J19" s="84" t="s">
        <v>29</v>
      </c>
      <c r="K19" s="80">
        <v>0.2</v>
      </c>
      <c r="L19" s="26" t="b">
        <f>IF(AND(COUNTIF(TAUXTVA1:TAUXTVA4, K19) = 0, K19 &lt;&gt; 0), FALSE, IF(ISBLANK(K19), FALSE, TRUE))</f>
        <v>1</v>
      </c>
      <c r="M19" s="26" t="b">
        <f>IF(AND(A19 = "9", OR(J19 = "Variante", J19 = "Option")), FALSE, TRUE)</f>
        <v>1</v>
      </c>
      <c r="N19" s="81">
        <f>IF(AND(M19 = TRUE, L19 = TRUE), K19, "")</f>
        <v>0.2</v>
      </c>
      <c r="O19" s="79"/>
    </row>
    <row r="20" spans="1:15" s="26" customFormat="1" ht="12" x14ac:dyDescent="0.2">
      <c r="A20" s="76"/>
      <c r="B20" s="101"/>
      <c r="C20" s="35"/>
      <c r="D20" s="82"/>
      <c r="E20" s="35"/>
      <c r="F20" s="129"/>
      <c r="G20" s="83"/>
      <c r="H20" s="78"/>
      <c r="I20" s="78"/>
      <c r="J20" s="84"/>
      <c r="K20" s="80"/>
      <c r="N20" s="81"/>
      <c r="O20" s="79"/>
    </row>
    <row r="21" spans="1:15" s="26" customFormat="1" ht="12" x14ac:dyDescent="0.2">
      <c r="A21" s="76" t="s">
        <v>36</v>
      </c>
      <c r="B21" s="101" t="s">
        <v>66</v>
      </c>
      <c r="C21" s="35"/>
      <c r="D21" s="77" t="s">
        <v>43</v>
      </c>
      <c r="E21" s="56"/>
      <c r="F21" s="128"/>
      <c r="G21" s="56"/>
      <c r="H21" s="78"/>
      <c r="I21" s="78"/>
      <c r="J21" s="79"/>
      <c r="K21" s="80"/>
      <c r="N21" s="81"/>
      <c r="O21" s="79"/>
    </row>
    <row r="22" spans="1:15" s="26" customFormat="1" ht="12" x14ac:dyDescent="0.2">
      <c r="A22" s="76"/>
      <c r="B22" s="101"/>
      <c r="C22" s="35"/>
      <c r="D22" s="77"/>
      <c r="E22" s="56"/>
      <c r="F22" s="128"/>
      <c r="G22" s="56"/>
      <c r="H22" s="78"/>
      <c r="I22" s="78"/>
      <c r="J22" s="79"/>
      <c r="K22" s="80"/>
      <c r="N22" s="81"/>
      <c r="O22" s="79"/>
    </row>
    <row r="23" spans="1:15" s="26" customFormat="1" ht="12" x14ac:dyDescent="0.2">
      <c r="A23" s="76" t="s">
        <v>37</v>
      </c>
      <c r="B23" s="101" t="s">
        <v>67</v>
      </c>
      <c r="C23" s="35" t="s">
        <v>153</v>
      </c>
      <c r="D23" s="82" t="s">
        <v>116</v>
      </c>
      <c r="E23" s="35" t="s">
        <v>38</v>
      </c>
      <c r="F23" s="129">
        <v>1</v>
      </c>
      <c r="G23" s="83"/>
      <c r="H23" s="78"/>
      <c r="I23" s="78" t="str">
        <f>IF(ISBLANK(H23), "", ROUND(G23 * ROUND(H23, 2), 2))</f>
        <v/>
      </c>
      <c r="J23" s="84" t="s">
        <v>29</v>
      </c>
      <c r="K23" s="80">
        <v>0.2</v>
      </c>
      <c r="L23" s="26" t="b">
        <f>IF(AND(COUNTIF(TAUXTVA1:TAUXTVA4, K23) = 0, K23 &lt;&gt; 0), FALSE, IF(ISBLANK(K23), FALSE, TRUE))</f>
        <v>1</v>
      </c>
      <c r="M23" s="26" t="b">
        <f>IF(AND(A23 = "9", OR(J23 = "Variante", J23 = "Option")), FALSE, TRUE)</f>
        <v>1</v>
      </c>
      <c r="N23" s="81">
        <f>IF(AND(M23 = TRUE, L23 = TRUE), K23, "")</f>
        <v>0.2</v>
      </c>
      <c r="O23" s="79"/>
    </row>
    <row r="24" spans="1:15" s="26" customFormat="1" ht="12" x14ac:dyDescent="0.2">
      <c r="A24" s="76"/>
      <c r="B24" s="101"/>
      <c r="C24" s="35"/>
      <c r="D24" s="82"/>
      <c r="E24" s="35"/>
      <c r="F24" s="129"/>
      <c r="G24" s="83"/>
      <c r="H24" s="78"/>
      <c r="I24" s="78"/>
      <c r="J24" s="84"/>
      <c r="K24" s="80"/>
      <c r="N24" s="81"/>
      <c r="O24" s="79"/>
    </row>
    <row r="25" spans="1:15" s="26" customFormat="1" ht="12" x14ac:dyDescent="0.2">
      <c r="A25" s="76" t="s">
        <v>36</v>
      </c>
      <c r="B25" s="101" t="s">
        <v>68</v>
      </c>
      <c r="C25" s="35"/>
      <c r="D25" s="77" t="s">
        <v>44</v>
      </c>
      <c r="E25" s="56"/>
      <c r="F25" s="128"/>
      <c r="G25" s="56"/>
      <c r="H25" s="78"/>
      <c r="I25" s="78"/>
      <c r="J25" s="79"/>
      <c r="K25" s="80"/>
      <c r="N25" s="81"/>
      <c r="O25" s="79"/>
    </row>
    <row r="26" spans="1:15" s="26" customFormat="1" ht="12" x14ac:dyDescent="0.2">
      <c r="A26" s="76"/>
      <c r="B26" s="101"/>
      <c r="C26" s="35"/>
      <c r="D26" s="77"/>
      <c r="E26" s="56"/>
      <c r="F26" s="128"/>
      <c r="G26" s="56"/>
      <c r="H26" s="78"/>
      <c r="I26" s="78"/>
      <c r="J26" s="79"/>
      <c r="K26" s="80"/>
      <c r="N26" s="81"/>
      <c r="O26" s="79"/>
    </row>
    <row r="27" spans="1:15" s="26" customFormat="1" ht="12" x14ac:dyDescent="0.2">
      <c r="A27" s="76" t="s">
        <v>37</v>
      </c>
      <c r="B27" s="101" t="s">
        <v>69</v>
      </c>
      <c r="C27" s="35" t="s">
        <v>154</v>
      </c>
      <c r="D27" s="82" t="s">
        <v>117</v>
      </c>
      <c r="E27" s="35" t="s">
        <v>38</v>
      </c>
      <c r="F27" s="129">
        <v>1</v>
      </c>
      <c r="G27" s="83"/>
      <c r="H27" s="85"/>
      <c r="I27" s="86" t="str">
        <f>IF(ISBLANK(H27), "", ROUND(G27 * ROUND(H27, 2), 2))</f>
        <v/>
      </c>
      <c r="J27" s="84" t="s">
        <v>29</v>
      </c>
      <c r="K27" s="80">
        <v>0.2</v>
      </c>
      <c r="L27" s="26" t="b">
        <f>IF(AND(COUNTIF(TAUXTVA1:TAUXTVA4, K27) = 0, K27 &lt;&gt; 0), FALSE, IF(ISBLANK(K27), FALSE, TRUE))</f>
        <v>1</v>
      </c>
      <c r="M27" s="26" t="b">
        <f>IF(AND(A27 = "9", OR(J27 = "Variante", J27 = "Option")), FALSE, TRUE)</f>
        <v>1</v>
      </c>
      <c r="N27" s="81">
        <f>IF(AND(M27 = TRUE, L27 = TRUE), K27, "")</f>
        <v>0.2</v>
      </c>
      <c r="O27" s="79"/>
    </row>
    <row r="28" spans="1:15" s="26" customFormat="1" ht="12" x14ac:dyDescent="0.2">
      <c r="A28" s="76"/>
      <c r="B28" s="101"/>
      <c r="C28" s="35"/>
      <c r="D28" s="82"/>
      <c r="E28" s="35"/>
      <c r="F28" s="129"/>
      <c r="G28" s="83"/>
      <c r="H28" s="78"/>
      <c r="I28" s="78"/>
      <c r="J28" s="84"/>
      <c r="K28" s="80"/>
      <c r="N28" s="81"/>
      <c r="O28" s="79"/>
    </row>
    <row r="29" spans="1:15" s="14" customFormat="1" ht="12.75" customHeight="1" x14ac:dyDescent="0.2">
      <c r="A29" s="70" t="s">
        <v>40</v>
      </c>
      <c r="B29" s="37"/>
      <c r="C29" s="34"/>
      <c r="D29" s="87" t="s">
        <v>128</v>
      </c>
      <c r="E29" s="72"/>
      <c r="F29" s="131" t="s">
        <v>1</v>
      </c>
      <c r="G29" s="88"/>
      <c r="H29" s="73"/>
      <c r="I29" s="73">
        <f>IF(COUNTIF(M15:M27, FALSE) = COUNTIF(A15:A27, "9"), SUMIF(A15:A27, "9", I15:I27), SUMIF(M15:M27, TRUE, I15:I27))</f>
        <v>0</v>
      </c>
      <c r="J29" s="89" t="str">
        <f>IF(AND(COUNTIF(A15:A27, "9") &gt; 0, COUNTIF(M15:M27, FALSE) = COUNTIF(A15:A27, "9")), "Non totalisé", "")</f>
        <v/>
      </c>
      <c r="K29" s="74"/>
      <c r="N29" s="75"/>
      <c r="O29" s="12"/>
    </row>
    <row r="30" spans="1:15" s="14" customFormat="1" ht="12.75" customHeight="1" x14ac:dyDescent="0.2">
      <c r="A30" s="70"/>
      <c r="B30" s="37"/>
      <c r="C30" s="34"/>
      <c r="D30" s="87"/>
      <c r="E30" s="72"/>
      <c r="F30" s="131"/>
      <c r="G30" s="88"/>
      <c r="H30" s="73"/>
      <c r="I30" s="73"/>
      <c r="J30" s="89"/>
      <c r="K30" s="74"/>
      <c r="N30" s="75"/>
      <c r="O30" s="12"/>
    </row>
    <row r="31" spans="1:15" s="14" customFormat="1" x14ac:dyDescent="0.2">
      <c r="A31" s="70" t="s">
        <v>35</v>
      </c>
      <c r="B31" s="37"/>
      <c r="C31" s="34"/>
      <c r="D31" s="71" t="s">
        <v>51</v>
      </c>
      <c r="E31" s="72"/>
      <c r="F31" s="130"/>
      <c r="G31" s="72"/>
      <c r="H31" s="73"/>
      <c r="I31" s="73"/>
      <c r="J31" s="12"/>
      <c r="K31" s="74"/>
      <c r="N31" s="75"/>
      <c r="O31" s="12"/>
    </row>
    <row r="32" spans="1:15" s="14" customFormat="1" x14ac:dyDescent="0.2">
      <c r="A32" s="70"/>
      <c r="B32" s="37"/>
      <c r="C32" s="34"/>
      <c r="D32" s="71"/>
      <c r="E32" s="72"/>
      <c r="F32" s="130"/>
      <c r="G32" s="72"/>
      <c r="H32" s="73"/>
      <c r="I32" s="73"/>
      <c r="J32" s="12"/>
      <c r="K32" s="74"/>
      <c r="N32" s="75"/>
      <c r="O32" s="12"/>
    </row>
    <row r="33" spans="1:15" s="26" customFormat="1" ht="12" x14ac:dyDescent="0.2">
      <c r="A33" s="76" t="s">
        <v>36</v>
      </c>
      <c r="B33" s="101" t="s">
        <v>70</v>
      </c>
      <c r="C33" s="35"/>
      <c r="D33" s="77" t="s">
        <v>45</v>
      </c>
      <c r="E33" s="56"/>
      <c r="F33" s="128"/>
      <c r="G33" s="56"/>
      <c r="H33" s="78"/>
      <c r="I33" s="78"/>
      <c r="J33" s="79"/>
      <c r="K33" s="80"/>
      <c r="N33" s="81"/>
      <c r="O33" s="79"/>
    </row>
    <row r="34" spans="1:15" s="26" customFormat="1" ht="12" x14ac:dyDescent="0.2">
      <c r="A34" s="76"/>
      <c r="B34" s="101"/>
      <c r="C34" s="35"/>
      <c r="D34" s="77"/>
      <c r="E34" s="56"/>
      <c r="F34" s="128"/>
      <c r="G34" s="56"/>
      <c r="H34" s="78"/>
      <c r="I34" s="78"/>
      <c r="J34" s="79"/>
      <c r="K34" s="80"/>
      <c r="N34" s="81"/>
      <c r="O34" s="79"/>
    </row>
    <row r="35" spans="1:15" s="26" customFormat="1" ht="24" x14ac:dyDescent="0.2">
      <c r="A35" s="76" t="s">
        <v>37</v>
      </c>
      <c r="B35" s="101" t="s">
        <v>71</v>
      </c>
      <c r="C35" s="35" t="s">
        <v>155</v>
      </c>
      <c r="D35" s="82" t="s">
        <v>118</v>
      </c>
      <c r="E35" s="35" t="s">
        <v>39</v>
      </c>
      <c r="F35" s="129">
        <v>2</v>
      </c>
      <c r="G35" s="83"/>
      <c r="H35" s="85"/>
      <c r="I35" s="86" t="str">
        <f>IF(ISBLANK(H35), "", ROUND(G35 * ROUND(H35, 2), 2))</f>
        <v/>
      </c>
      <c r="J35" s="84" t="s">
        <v>29</v>
      </c>
      <c r="K35" s="80">
        <v>0.2</v>
      </c>
      <c r="L35" s="26" t="b">
        <f>IF(AND(COUNTIF(TAUXTVA1:TAUXTVA4, K35) = 0, K35 &lt;&gt; 0), FALSE, IF(ISBLANK(K35), FALSE, TRUE))</f>
        <v>1</v>
      </c>
      <c r="M35" s="26" t="b">
        <f>IF(AND(A35 = "9", OR(J35 = "Variante", J35 = "Option")), FALSE, TRUE)</f>
        <v>1</v>
      </c>
      <c r="N35" s="81">
        <f>IF(AND(M35 = TRUE, L35 = TRUE), K35, "")</f>
        <v>0.2</v>
      </c>
      <c r="O35" s="79"/>
    </row>
    <row r="36" spans="1:15" s="26" customFormat="1" ht="12" x14ac:dyDescent="0.2">
      <c r="A36" s="76"/>
      <c r="B36" s="101"/>
      <c r="C36" s="35"/>
      <c r="D36" s="82"/>
      <c r="E36" s="35"/>
      <c r="F36" s="129"/>
      <c r="G36" s="83"/>
      <c r="H36" s="78"/>
      <c r="I36" s="78"/>
      <c r="J36" s="84"/>
      <c r="K36" s="80"/>
      <c r="N36" s="81"/>
      <c r="O36" s="79"/>
    </row>
    <row r="37" spans="1:15" s="14" customFormat="1" ht="12.75" customHeight="1" x14ac:dyDescent="0.2">
      <c r="A37" s="70" t="s">
        <v>40</v>
      </c>
      <c r="B37" s="37"/>
      <c r="C37" s="34"/>
      <c r="D37" s="87" t="s">
        <v>131</v>
      </c>
      <c r="E37" s="72"/>
      <c r="F37" s="131" t="s">
        <v>1</v>
      </c>
      <c r="G37" s="88"/>
      <c r="H37" s="90"/>
      <c r="I37" s="91">
        <f>IF(COUNTIF(M31:M35, FALSE) = COUNTIF(A31:A35, "9"), SUMIF(A31:A35, "9", I31:I35), SUMIF(M31:M35, TRUE, I31:I35))</f>
        <v>0</v>
      </c>
      <c r="J37" s="89" t="str">
        <f>IF(AND(COUNTIF(A31:A35, "9") &gt; 0, COUNTIF(M31:M35, FALSE) = COUNTIF(A31:A35, "9")), "Non totalisé", "")</f>
        <v/>
      </c>
      <c r="K37" s="74"/>
      <c r="N37" s="75"/>
      <c r="O37" s="12"/>
    </row>
    <row r="38" spans="1:15" s="14" customFormat="1" ht="12.75" customHeight="1" x14ac:dyDescent="0.2">
      <c r="A38" s="70"/>
      <c r="B38" s="37"/>
      <c r="C38" s="34"/>
      <c r="D38" s="87"/>
      <c r="E38" s="72"/>
      <c r="F38" s="131"/>
      <c r="G38" s="88"/>
      <c r="H38" s="73"/>
      <c r="I38" s="73"/>
      <c r="J38" s="89"/>
      <c r="K38" s="74"/>
      <c r="N38" s="75"/>
      <c r="O38" s="12"/>
    </row>
    <row r="39" spans="1:15" s="14" customFormat="1" ht="26.1" customHeight="1" x14ac:dyDescent="0.2">
      <c r="A39" s="92" t="s">
        <v>47</v>
      </c>
      <c r="B39" s="37"/>
      <c r="C39" s="34"/>
      <c r="D39" s="87" t="s">
        <v>126</v>
      </c>
      <c r="E39" s="72"/>
      <c r="F39" s="131" t="s">
        <v>1</v>
      </c>
      <c r="G39" s="88"/>
      <c r="H39" s="73"/>
      <c r="I39" s="73">
        <f>IF(COUNTIF(M13:M37, FALSE) = COUNTIF(A13:A37, "9"), SUMIF(A13:A37, "9", I13:I37), SUMIF(M13:M37, TRUE, I13:I37))</f>
        <v>0</v>
      </c>
      <c r="J39" s="89" t="str">
        <f>IF(AND(COUNTIF(A13:A37, "9") &gt; 0, COUNTIF(M13:M37, FALSE) = COUNTIF(A13:A37, "9")), "Non totalisé", "")</f>
        <v/>
      </c>
      <c r="K39" s="74"/>
      <c r="N39" s="75"/>
      <c r="O39" s="12"/>
    </row>
    <row r="40" spans="1:15" s="14" customFormat="1" ht="12.75" customHeight="1" x14ac:dyDescent="0.2">
      <c r="A40" s="70"/>
      <c r="B40" s="37"/>
      <c r="C40" s="34"/>
      <c r="D40" s="87"/>
      <c r="E40" s="72"/>
      <c r="F40" s="131"/>
      <c r="G40" s="88"/>
      <c r="H40" s="73"/>
      <c r="I40" s="73"/>
      <c r="J40" s="89"/>
      <c r="K40" s="74"/>
      <c r="N40" s="75"/>
      <c r="O40" s="12"/>
    </row>
    <row r="41" spans="1:15" s="67" customFormat="1" ht="26.1" customHeight="1" x14ac:dyDescent="0.2">
      <c r="A41" s="61" t="s">
        <v>33</v>
      </c>
      <c r="B41" s="37"/>
      <c r="C41" s="33"/>
      <c r="D41" s="62" t="s">
        <v>48</v>
      </c>
      <c r="E41" s="63"/>
      <c r="F41" s="127"/>
      <c r="G41" s="63"/>
      <c r="H41" s="64"/>
      <c r="I41" s="64"/>
      <c r="J41" s="65"/>
      <c r="K41" s="66"/>
      <c r="N41" s="68"/>
      <c r="O41" s="65"/>
    </row>
    <row r="42" spans="1:15" s="67" customFormat="1" x14ac:dyDescent="0.2">
      <c r="A42" s="69"/>
      <c r="B42" s="37"/>
      <c r="C42" s="33"/>
      <c r="D42" s="62"/>
      <c r="E42" s="63"/>
      <c r="F42" s="127"/>
      <c r="G42" s="63"/>
      <c r="H42" s="64"/>
      <c r="I42" s="64"/>
      <c r="J42" s="65"/>
      <c r="K42" s="66"/>
      <c r="N42" s="68"/>
      <c r="O42" s="65"/>
    </row>
    <row r="43" spans="1:15" s="14" customFormat="1" x14ac:dyDescent="0.2">
      <c r="A43" s="70" t="s">
        <v>35</v>
      </c>
      <c r="B43" s="37"/>
      <c r="C43" s="34"/>
      <c r="D43" s="71" t="s">
        <v>41</v>
      </c>
      <c r="E43" s="72"/>
      <c r="F43" s="130"/>
      <c r="G43" s="72"/>
      <c r="H43" s="73"/>
      <c r="I43" s="73"/>
      <c r="J43" s="12"/>
      <c r="K43" s="74"/>
      <c r="N43" s="75"/>
      <c r="O43" s="12"/>
    </row>
    <row r="44" spans="1:15" s="14" customFormat="1" x14ac:dyDescent="0.2">
      <c r="A44" s="70"/>
      <c r="B44" s="37"/>
      <c r="C44" s="34"/>
      <c r="D44" s="71"/>
      <c r="E44" s="72"/>
      <c r="F44" s="130"/>
      <c r="G44" s="72"/>
      <c r="H44" s="73"/>
      <c r="I44" s="73"/>
      <c r="J44" s="12"/>
      <c r="K44" s="74"/>
      <c r="N44" s="75"/>
      <c r="O44" s="12"/>
    </row>
    <row r="45" spans="1:15" s="26" customFormat="1" ht="12" x14ac:dyDescent="0.2">
      <c r="A45" s="76" t="s">
        <v>36</v>
      </c>
      <c r="B45" s="101" t="s">
        <v>72</v>
      </c>
      <c r="C45" s="35"/>
      <c r="D45" s="77" t="s">
        <v>42</v>
      </c>
      <c r="E45" s="56"/>
      <c r="F45" s="128"/>
      <c r="G45" s="56"/>
      <c r="H45" s="78"/>
      <c r="I45" s="78"/>
      <c r="J45" s="79"/>
      <c r="K45" s="80"/>
      <c r="N45" s="81"/>
      <c r="O45" s="79"/>
    </row>
    <row r="46" spans="1:15" s="26" customFormat="1" ht="12" x14ac:dyDescent="0.2">
      <c r="A46" s="76"/>
      <c r="B46" s="101"/>
      <c r="C46" s="35"/>
      <c r="D46" s="77"/>
      <c r="E46" s="56"/>
      <c r="F46" s="128"/>
      <c r="G46" s="56"/>
      <c r="H46" s="78"/>
      <c r="I46" s="78"/>
      <c r="J46" s="79"/>
      <c r="K46" s="80"/>
      <c r="N46" s="81"/>
      <c r="O46" s="79"/>
    </row>
    <row r="47" spans="1:15" s="26" customFormat="1" ht="12" x14ac:dyDescent="0.2">
      <c r="A47" s="76" t="s">
        <v>37</v>
      </c>
      <c r="B47" s="101" t="s">
        <v>73</v>
      </c>
      <c r="C47" s="35" t="s">
        <v>152</v>
      </c>
      <c r="D47" s="82" t="s">
        <v>115</v>
      </c>
      <c r="E47" s="35" t="s">
        <v>38</v>
      </c>
      <c r="F47" s="129">
        <v>1</v>
      </c>
      <c r="G47" s="83"/>
      <c r="H47" s="78"/>
      <c r="I47" s="78" t="str">
        <f>IF(ISBLANK(H47), "", ROUND(G47 * ROUND(H47, 2), 2))</f>
        <v/>
      </c>
      <c r="J47" s="84" t="s">
        <v>29</v>
      </c>
      <c r="K47" s="80">
        <v>0.2</v>
      </c>
      <c r="L47" s="26" t="b">
        <f>IF(AND(COUNTIF(TAUXTVA1:TAUXTVA4, K47) = 0, K47 &lt;&gt; 0), FALSE, IF(ISBLANK(K47), FALSE, TRUE))</f>
        <v>1</v>
      </c>
      <c r="M47" s="26" t="b">
        <f>IF(AND(A47 = "9", OR(J47 = "Variante", J47 = "Option")), FALSE, TRUE)</f>
        <v>1</v>
      </c>
      <c r="N47" s="81">
        <f>IF(AND(M47 = TRUE, L47 = TRUE), K47, "")</f>
        <v>0.2</v>
      </c>
      <c r="O47" s="79"/>
    </row>
    <row r="48" spans="1:15" s="26" customFormat="1" ht="12" x14ac:dyDescent="0.2">
      <c r="A48" s="76"/>
      <c r="B48" s="101"/>
      <c r="C48" s="35"/>
      <c r="D48" s="82"/>
      <c r="E48" s="35"/>
      <c r="F48" s="129"/>
      <c r="G48" s="83"/>
      <c r="H48" s="78"/>
      <c r="I48" s="78"/>
      <c r="J48" s="84"/>
      <c r="K48" s="80"/>
      <c r="N48" s="81"/>
      <c r="O48" s="79"/>
    </row>
    <row r="49" spans="1:15" s="26" customFormat="1" ht="12" x14ac:dyDescent="0.2">
      <c r="A49" s="76" t="s">
        <v>36</v>
      </c>
      <c r="B49" s="101" t="s">
        <v>74</v>
      </c>
      <c r="C49" s="35"/>
      <c r="D49" s="77" t="s">
        <v>43</v>
      </c>
      <c r="E49" s="56"/>
      <c r="F49" s="128"/>
      <c r="G49" s="56"/>
      <c r="H49" s="78"/>
      <c r="I49" s="78"/>
      <c r="J49" s="79"/>
      <c r="K49" s="80"/>
      <c r="N49" s="81"/>
      <c r="O49" s="79"/>
    </row>
    <row r="50" spans="1:15" s="26" customFormat="1" ht="12" x14ac:dyDescent="0.2">
      <c r="A50" s="76"/>
      <c r="B50" s="101"/>
      <c r="C50" s="35"/>
      <c r="D50" s="77"/>
      <c r="E50" s="56"/>
      <c r="F50" s="128"/>
      <c r="G50" s="56"/>
      <c r="H50" s="78"/>
      <c r="I50" s="78"/>
      <c r="J50" s="79"/>
      <c r="K50" s="80"/>
      <c r="N50" s="81"/>
      <c r="O50" s="79"/>
    </row>
    <row r="51" spans="1:15" s="26" customFormat="1" ht="12" x14ac:dyDescent="0.2">
      <c r="A51" s="76" t="s">
        <v>37</v>
      </c>
      <c r="B51" s="101" t="s">
        <v>75</v>
      </c>
      <c r="C51" s="35" t="s">
        <v>153</v>
      </c>
      <c r="D51" s="82" t="s">
        <v>116</v>
      </c>
      <c r="E51" s="35" t="s">
        <v>38</v>
      </c>
      <c r="F51" s="129">
        <v>1</v>
      </c>
      <c r="G51" s="83"/>
      <c r="H51" s="78"/>
      <c r="I51" s="78" t="str">
        <f>IF(ISBLANK(H51), "", ROUND(G51 * ROUND(H51, 2), 2))</f>
        <v/>
      </c>
      <c r="J51" s="84" t="s">
        <v>29</v>
      </c>
      <c r="K51" s="80">
        <v>0.2</v>
      </c>
      <c r="L51" s="26" t="b">
        <f>IF(AND(COUNTIF(TAUXTVA1:TAUXTVA4, K51) = 0, K51 &lt;&gt; 0), FALSE, IF(ISBLANK(K51), FALSE, TRUE))</f>
        <v>1</v>
      </c>
      <c r="M51" s="26" t="b">
        <f>IF(AND(A51 = "9", OR(J51 = "Variante", J51 = "Option")), FALSE, TRUE)</f>
        <v>1</v>
      </c>
      <c r="N51" s="81">
        <f>IF(AND(M51 = TRUE, L51 = TRUE), K51, "")</f>
        <v>0.2</v>
      </c>
      <c r="O51" s="79"/>
    </row>
    <row r="52" spans="1:15" s="26" customFormat="1" ht="12" x14ac:dyDescent="0.2">
      <c r="A52" s="76"/>
      <c r="B52" s="101"/>
      <c r="C52" s="35"/>
      <c r="D52" s="82"/>
      <c r="E52" s="35"/>
      <c r="F52" s="129"/>
      <c r="G52" s="83"/>
      <c r="H52" s="78"/>
      <c r="I52" s="78"/>
      <c r="J52" s="84"/>
      <c r="K52" s="80"/>
      <c r="N52" s="81"/>
      <c r="O52" s="79"/>
    </row>
    <row r="53" spans="1:15" s="26" customFormat="1" ht="12" x14ac:dyDescent="0.2">
      <c r="A53" s="76" t="s">
        <v>36</v>
      </c>
      <c r="B53" s="101" t="s">
        <v>76</v>
      </c>
      <c r="C53" s="35"/>
      <c r="D53" s="77" t="s">
        <v>44</v>
      </c>
      <c r="E53" s="56"/>
      <c r="F53" s="128"/>
      <c r="G53" s="56"/>
      <c r="H53" s="78"/>
      <c r="I53" s="78"/>
      <c r="J53" s="79"/>
      <c r="K53" s="80"/>
      <c r="N53" s="81"/>
      <c r="O53" s="79"/>
    </row>
    <row r="54" spans="1:15" s="26" customFormat="1" ht="12" x14ac:dyDescent="0.2">
      <c r="A54" s="76"/>
      <c r="B54" s="101"/>
      <c r="C54" s="35"/>
      <c r="D54" s="77"/>
      <c r="E54" s="56"/>
      <c r="F54" s="128"/>
      <c r="G54" s="56"/>
      <c r="H54" s="78"/>
      <c r="I54" s="78"/>
      <c r="J54" s="79"/>
      <c r="K54" s="80"/>
      <c r="N54" s="81"/>
      <c r="O54" s="79"/>
    </row>
    <row r="55" spans="1:15" s="26" customFormat="1" ht="12" x14ac:dyDescent="0.2">
      <c r="A55" s="76" t="s">
        <v>37</v>
      </c>
      <c r="B55" s="101" t="s">
        <v>77</v>
      </c>
      <c r="C55" s="35" t="s">
        <v>154</v>
      </c>
      <c r="D55" s="82" t="s">
        <v>117</v>
      </c>
      <c r="E55" s="35" t="s">
        <v>38</v>
      </c>
      <c r="F55" s="129">
        <v>1</v>
      </c>
      <c r="G55" s="83"/>
      <c r="H55" s="85"/>
      <c r="I55" s="86" t="str">
        <f>IF(ISBLANK(H55), "", ROUND(G55 * ROUND(H55, 2), 2))</f>
        <v/>
      </c>
      <c r="J55" s="84" t="s">
        <v>29</v>
      </c>
      <c r="K55" s="80">
        <v>0.2</v>
      </c>
      <c r="L55" s="26" t="b">
        <f>IF(AND(COUNTIF(TAUXTVA1:TAUXTVA4, K55) = 0, K55 &lt;&gt; 0), FALSE, IF(ISBLANK(K55), FALSE, TRUE))</f>
        <v>1</v>
      </c>
      <c r="M55" s="26" t="b">
        <f>IF(AND(A55 = "9", OR(J55 = "Variante", J55 = "Option")), FALSE, TRUE)</f>
        <v>1</v>
      </c>
      <c r="N55" s="81">
        <f>IF(AND(M55 = TRUE, L55 = TRUE), K55, "")</f>
        <v>0.2</v>
      </c>
      <c r="O55" s="79"/>
    </row>
    <row r="56" spans="1:15" s="26" customFormat="1" ht="12" x14ac:dyDescent="0.2">
      <c r="A56" s="76"/>
      <c r="B56" s="101"/>
      <c r="C56" s="35"/>
      <c r="D56" s="82"/>
      <c r="E56" s="35"/>
      <c r="F56" s="129"/>
      <c r="G56" s="83"/>
      <c r="H56" s="78"/>
      <c r="I56" s="78"/>
      <c r="J56" s="84"/>
      <c r="K56" s="80"/>
      <c r="N56" s="81"/>
      <c r="O56" s="79"/>
    </row>
    <row r="57" spans="1:15" s="14" customFormat="1" ht="12.75" customHeight="1" x14ac:dyDescent="0.2">
      <c r="A57" s="70" t="s">
        <v>40</v>
      </c>
      <c r="B57" s="37"/>
      <c r="C57" s="34"/>
      <c r="D57" s="87" t="s">
        <v>128</v>
      </c>
      <c r="E57" s="72"/>
      <c r="F57" s="131" t="s">
        <v>1</v>
      </c>
      <c r="G57" s="88"/>
      <c r="H57" s="73"/>
      <c r="I57" s="73">
        <f>IF(COUNTIF(M43:M55, FALSE) = COUNTIF(A43:A55, "9"), SUMIF(A43:A55, "9", I43:I55), SUMIF(M43:M55, TRUE, I43:I55))</f>
        <v>0</v>
      </c>
      <c r="J57" s="89" t="str">
        <f>IF(AND(COUNTIF(A43:A55, "9") &gt; 0, COUNTIF(M43:M55, FALSE) = COUNTIF(A43:A55, "9")), "Non totalisé", "")</f>
        <v/>
      </c>
      <c r="K57" s="74"/>
      <c r="N57" s="75"/>
      <c r="O57" s="12"/>
    </row>
    <row r="58" spans="1:15" s="14" customFormat="1" ht="12.75" customHeight="1" x14ac:dyDescent="0.2">
      <c r="A58" s="70"/>
      <c r="B58" s="37"/>
      <c r="C58" s="34"/>
      <c r="D58" s="87"/>
      <c r="E58" s="72"/>
      <c r="F58" s="131"/>
      <c r="G58" s="88"/>
      <c r="H58" s="73"/>
      <c r="I58" s="73"/>
      <c r="J58" s="89"/>
      <c r="K58" s="74"/>
      <c r="N58" s="75"/>
      <c r="O58" s="12"/>
    </row>
    <row r="59" spans="1:15" s="14" customFormat="1" x14ac:dyDescent="0.2">
      <c r="A59" s="70" t="s">
        <v>35</v>
      </c>
      <c r="B59" s="37"/>
      <c r="C59" s="34"/>
      <c r="D59" s="71" t="s">
        <v>49</v>
      </c>
      <c r="E59" s="72"/>
      <c r="F59" s="130"/>
      <c r="G59" s="72"/>
      <c r="H59" s="73"/>
      <c r="I59" s="73"/>
      <c r="J59" s="12"/>
      <c r="K59" s="74"/>
      <c r="N59" s="75"/>
      <c r="O59" s="12"/>
    </row>
    <row r="60" spans="1:15" s="14" customFormat="1" x14ac:dyDescent="0.2">
      <c r="A60" s="70"/>
      <c r="B60" s="37"/>
      <c r="C60" s="34"/>
      <c r="D60" s="71"/>
      <c r="E60" s="72"/>
      <c r="F60" s="130"/>
      <c r="G60" s="72"/>
      <c r="H60" s="73"/>
      <c r="I60" s="73"/>
      <c r="J60" s="12"/>
      <c r="K60" s="74"/>
      <c r="N60" s="75"/>
      <c r="O60" s="12"/>
    </row>
    <row r="61" spans="1:15" s="26" customFormat="1" ht="12" x14ac:dyDescent="0.2">
      <c r="A61" s="76" t="s">
        <v>36</v>
      </c>
      <c r="B61" s="101" t="s">
        <v>78</v>
      </c>
      <c r="C61" s="35"/>
      <c r="D61" s="77" t="s">
        <v>79</v>
      </c>
      <c r="E61" s="56"/>
      <c r="F61" s="128"/>
      <c r="G61" s="56"/>
      <c r="H61" s="78"/>
      <c r="I61" s="78"/>
      <c r="J61" s="79"/>
      <c r="K61" s="80"/>
      <c r="N61" s="81"/>
      <c r="O61" s="79"/>
    </row>
    <row r="62" spans="1:15" s="26" customFormat="1" ht="12" x14ac:dyDescent="0.2">
      <c r="A62" s="76"/>
      <c r="B62" s="101"/>
      <c r="C62" s="35"/>
      <c r="D62" s="77"/>
      <c r="E62" s="56"/>
      <c r="F62" s="128"/>
      <c r="G62" s="56"/>
      <c r="H62" s="78"/>
      <c r="I62" s="78"/>
      <c r="J62" s="79"/>
      <c r="K62" s="80"/>
      <c r="N62" s="81"/>
      <c r="O62" s="79"/>
    </row>
    <row r="63" spans="1:15" s="26" customFormat="1" ht="24" x14ac:dyDescent="0.2">
      <c r="A63" s="76" t="s">
        <v>37</v>
      </c>
      <c r="B63" s="101" t="s">
        <v>80</v>
      </c>
      <c r="C63" s="35" t="s">
        <v>156</v>
      </c>
      <c r="D63" s="82" t="s">
        <v>119</v>
      </c>
      <c r="E63" s="35" t="s">
        <v>39</v>
      </c>
      <c r="F63" s="129">
        <v>3</v>
      </c>
      <c r="G63" s="83"/>
      <c r="H63" s="85"/>
      <c r="I63" s="86" t="str">
        <f>IF(ISBLANK(H63), "", ROUND(G63 * ROUND(H63, 2), 2))</f>
        <v/>
      </c>
      <c r="J63" s="84" t="s">
        <v>29</v>
      </c>
      <c r="K63" s="80">
        <v>0.2</v>
      </c>
      <c r="L63" s="26" t="b">
        <f>IF(AND(COUNTIF(TAUXTVA1:TAUXTVA4, K63) = 0, K63 &lt;&gt; 0), FALSE, IF(ISBLANK(K63), FALSE, TRUE))</f>
        <v>1</v>
      </c>
      <c r="M63" s="26" t="b">
        <f>IF(AND(A63 = "9", OR(J63 = "Variante", J63 = "Option")), FALSE, TRUE)</f>
        <v>1</v>
      </c>
      <c r="N63" s="81">
        <f>IF(AND(M63 = TRUE, L63 = TRUE), K63, "")</f>
        <v>0.2</v>
      </c>
      <c r="O63" s="79"/>
    </row>
    <row r="64" spans="1:15" s="26" customFormat="1" ht="12" x14ac:dyDescent="0.2">
      <c r="A64" s="76"/>
      <c r="B64" s="101"/>
      <c r="C64" s="35"/>
      <c r="D64" s="82"/>
      <c r="E64" s="35"/>
      <c r="F64" s="129"/>
      <c r="G64" s="83"/>
      <c r="H64" s="78"/>
      <c r="I64" s="78"/>
      <c r="J64" s="84"/>
      <c r="K64" s="80"/>
      <c r="N64" s="81"/>
      <c r="O64" s="79"/>
    </row>
    <row r="65" spans="1:15" s="14" customFormat="1" ht="12.75" customHeight="1" x14ac:dyDescent="0.2">
      <c r="A65" s="70" t="s">
        <v>40</v>
      </c>
      <c r="B65" s="37"/>
      <c r="C65" s="34"/>
      <c r="D65" s="87" t="s">
        <v>129</v>
      </c>
      <c r="E65" s="72"/>
      <c r="F65" s="131" t="s">
        <v>1</v>
      </c>
      <c r="G65" s="88"/>
      <c r="H65" s="73"/>
      <c r="I65" s="73">
        <f>IF(COUNTIF(M59:M63, FALSE) = COUNTIF(A59:A63, "9"), SUMIF(A59:A63, "9", I59:I63), SUMIF(M59:M63, TRUE, I59:I63))</f>
        <v>0</v>
      </c>
      <c r="J65" s="89" t="str">
        <f>IF(AND(COUNTIF(A59:A63, "9") &gt; 0, COUNTIF(M59:M63, FALSE) = COUNTIF(A59:A63, "9")), "Non totalisé", "")</f>
        <v/>
      </c>
      <c r="K65" s="74"/>
      <c r="N65" s="75"/>
      <c r="O65" s="12"/>
    </row>
    <row r="66" spans="1:15" s="14" customFormat="1" ht="12.75" customHeight="1" x14ac:dyDescent="0.2">
      <c r="A66" s="70"/>
      <c r="B66" s="37"/>
      <c r="C66" s="34"/>
      <c r="D66" s="87"/>
      <c r="E66" s="72"/>
      <c r="F66" s="131"/>
      <c r="G66" s="88"/>
      <c r="H66" s="73"/>
      <c r="I66" s="73"/>
      <c r="J66" s="89"/>
      <c r="K66" s="74"/>
      <c r="N66" s="75"/>
      <c r="O66" s="12"/>
    </row>
    <row r="67" spans="1:15" s="14" customFormat="1" x14ac:dyDescent="0.2">
      <c r="A67" s="70" t="s">
        <v>35</v>
      </c>
      <c r="B67" s="37"/>
      <c r="C67" s="34"/>
      <c r="D67" s="71" t="s">
        <v>50</v>
      </c>
      <c r="E67" s="72"/>
      <c r="F67" s="130"/>
      <c r="G67" s="72"/>
      <c r="H67" s="73"/>
      <c r="I67" s="73"/>
      <c r="J67" s="12"/>
      <c r="K67" s="74"/>
      <c r="N67" s="75"/>
      <c r="O67" s="12"/>
    </row>
    <row r="68" spans="1:15" s="14" customFormat="1" x14ac:dyDescent="0.2">
      <c r="A68" s="70"/>
      <c r="B68" s="37"/>
      <c r="C68" s="34"/>
      <c r="D68" s="71"/>
      <c r="E68" s="72"/>
      <c r="F68" s="130"/>
      <c r="G68" s="72"/>
      <c r="H68" s="73"/>
      <c r="I68" s="73"/>
      <c r="J68" s="12"/>
      <c r="K68" s="74"/>
      <c r="N68" s="75"/>
      <c r="O68" s="12"/>
    </row>
    <row r="69" spans="1:15" s="26" customFormat="1" ht="12" x14ac:dyDescent="0.2">
      <c r="A69" s="76" t="s">
        <v>36</v>
      </c>
      <c r="B69" s="101" t="s">
        <v>81</v>
      </c>
      <c r="C69" s="35"/>
      <c r="D69" s="77" t="s">
        <v>79</v>
      </c>
      <c r="E69" s="56"/>
      <c r="F69" s="128"/>
      <c r="G69" s="56"/>
      <c r="H69" s="78"/>
      <c r="I69" s="78"/>
      <c r="J69" s="79"/>
      <c r="K69" s="80"/>
      <c r="N69" s="81"/>
      <c r="O69" s="79"/>
    </row>
    <row r="70" spans="1:15" s="26" customFormat="1" ht="12" x14ac:dyDescent="0.2">
      <c r="A70" s="76"/>
      <c r="B70" s="101"/>
      <c r="C70" s="35"/>
      <c r="D70" s="77"/>
      <c r="E70" s="56"/>
      <c r="F70" s="128"/>
      <c r="G70" s="56"/>
      <c r="H70" s="78"/>
      <c r="I70" s="78"/>
      <c r="J70" s="79"/>
      <c r="K70" s="80"/>
      <c r="N70" s="81"/>
      <c r="O70" s="79"/>
    </row>
    <row r="71" spans="1:15" s="26" customFormat="1" ht="12" x14ac:dyDescent="0.2">
      <c r="A71" s="76" t="s">
        <v>37</v>
      </c>
      <c r="B71" s="101" t="s">
        <v>82</v>
      </c>
      <c r="C71" s="35" t="s">
        <v>157</v>
      </c>
      <c r="D71" s="82" t="s">
        <v>120</v>
      </c>
      <c r="E71" s="35" t="s">
        <v>46</v>
      </c>
      <c r="F71" s="138">
        <v>5</v>
      </c>
      <c r="G71" s="57"/>
      <c r="H71" s="85"/>
      <c r="I71" s="86" t="str">
        <f>IF(ISBLANK(H71), "", ROUND(G71 * ROUND(H71, 2), 2))</f>
        <v/>
      </c>
      <c r="J71" s="84" t="s">
        <v>29</v>
      </c>
      <c r="K71" s="80">
        <v>0.2</v>
      </c>
      <c r="L71" s="26" t="b">
        <f>IF(AND(COUNTIF(TAUXTVA1:TAUXTVA4, K71) = 0, K71 &lt;&gt; 0), FALSE, IF(ISBLANK(K71), FALSE, TRUE))</f>
        <v>1</v>
      </c>
      <c r="M71" s="26" t="b">
        <f>IF(AND(A71 = "9", OR(J71 = "Variante", J71 = "Option")), FALSE, TRUE)</f>
        <v>1</v>
      </c>
      <c r="N71" s="81">
        <f>IF(AND(M71 = TRUE, L71 = TRUE), K71, "")</f>
        <v>0.2</v>
      </c>
      <c r="O71" s="79"/>
    </row>
    <row r="72" spans="1:15" s="26" customFormat="1" ht="12" x14ac:dyDescent="0.2">
      <c r="A72" s="76"/>
      <c r="B72" s="101"/>
      <c r="C72" s="35"/>
      <c r="D72" s="82"/>
      <c r="E72" s="35"/>
      <c r="F72" s="138"/>
      <c r="G72" s="57"/>
      <c r="H72" s="78"/>
      <c r="I72" s="78"/>
      <c r="J72" s="84"/>
      <c r="K72" s="80"/>
      <c r="N72" s="81"/>
      <c r="O72" s="79"/>
    </row>
    <row r="73" spans="1:15" s="14" customFormat="1" ht="12.75" customHeight="1" x14ac:dyDescent="0.2">
      <c r="A73" s="70" t="s">
        <v>40</v>
      </c>
      <c r="B73" s="37"/>
      <c r="C73" s="34"/>
      <c r="D73" s="87" t="s">
        <v>130</v>
      </c>
      <c r="E73" s="72"/>
      <c r="F73" s="131" t="s">
        <v>1</v>
      </c>
      <c r="G73" s="88"/>
      <c r="H73" s="73"/>
      <c r="I73" s="73">
        <f>IF(COUNTIF(M67:M71, FALSE) = COUNTIF(A67:A71, "9"), SUMIF(A67:A71, "9", I67:I71), SUMIF(M67:M71, TRUE, I67:I71))</f>
        <v>0</v>
      </c>
      <c r="J73" s="89" t="str">
        <f>IF(AND(COUNTIF(A67:A71, "9") &gt; 0, COUNTIF(M67:M71, FALSE) = COUNTIF(A67:A71, "9")), "Non totalisé", "")</f>
        <v/>
      </c>
      <c r="K73" s="74"/>
      <c r="N73" s="75"/>
      <c r="O73" s="12"/>
    </row>
    <row r="74" spans="1:15" s="14" customFormat="1" ht="12.75" customHeight="1" x14ac:dyDescent="0.2">
      <c r="A74" s="70"/>
      <c r="B74" s="37"/>
      <c r="C74" s="34"/>
      <c r="D74" s="87"/>
      <c r="E74" s="72"/>
      <c r="F74" s="131"/>
      <c r="G74" s="88"/>
      <c r="H74" s="73"/>
      <c r="I74" s="73"/>
      <c r="J74" s="89"/>
      <c r="K74" s="74"/>
      <c r="N74" s="75"/>
      <c r="O74" s="12"/>
    </row>
    <row r="75" spans="1:15" s="14" customFormat="1" x14ac:dyDescent="0.2">
      <c r="A75" s="70" t="s">
        <v>35</v>
      </c>
      <c r="B75" s="37"/>
      <c r="C75" s="34"/>
      <c r="D75" s="71" t="s">
        <v>52</v>
      </c>
      <c r="E75" s="72"/>
      <c r="F75" s="130"/>
      <c r="G75" s="72"/>
      <c r="H75" s="73"/>
      <c r="I75" s="73"/>
      <c r="J75" s="12"/>
      <c r="K75" s="74"/>
      <c r="N75" s="75"/>
      <c r="O75" s="12"/>
    </row>
    <row r="76" spans="1:15" s="14" customFormat="1" x14ac:dyDescent="0.2">
      <c r="A76" s="70"/>
      <c r="B76" s="37"/>
      <c r="C76" s="34"/>
      <c r="D76" s="71"/>
      <c r="E76" s="72"/>
      <c r="F76" s="130"/>
      <c r="G76" s="72"/>
      <c r="H76" s="73"/>
      <c r="I76" s="73"/>
      <c r="J76" s="12"/>
      <c r="K76" s="74"/>
      <c r="N76" s="75"/>
      <c r="O76" s="12"/>
    </row>
    <row r="77" spans="1:15" s="26" customFormat="1" ht="12" x14ac:dyDescent="0.2">
      <c r="A77" s="76" t="s">
        <v>36</v>
      </c>
      <c r="B77" s="101" t="s">
        <v>83</v>
      </c>
      <c r="C77" s="35"/>
      <c r="D77" s="77" t="s">
        <v>45</v>
      </c>
      <c r="E77" s="56"/>
      <c r="F77" s="128"/>
      <c r="G77" s="56"/>
      <c r="H77" s="78"/>
      <c r="I77" s="78"/>
      <c r="J77" s="79"/>
      <c r="K77" s="80"/>
      <c r="N77" s="81"/>
      <c r="O77" s="79"/>
    </row>
    <row r="78" spans="1:15" s="26" customFormat="1" ht="12" x14ac:dyDescent="0.2">
      <c r="A78" s="76"/>
      <c r="B78" s="101"/>
      <c r="C78" s="35"/>
      <c r="D78" s="77"/>
      <c r="E78" s="56"/>
      <c r="F78" s="128"/>
      <c r="G78" s="56"/>
      <c r="H78" s="78"/>
      <c r="I78" s="78"/>
      <c r="J78" s="79"/>
      <c r="K78" s="80"/>
      <c r="N78" s="81"/>
      <c r="O78" s="79"/>
    </row>
    <row r="79" spans="1:15" s="26" customFormat="1" ht="24" x14ac:dyDescent="0.2">
      <c r="A79" s="76" t="s">
        <v>37</v>
      </c>
      <c r="B79" s="101" t="s">
        <v>84</v>
      </c>
      <c r="C79" s="35" t="s">
        <v>158</v>
      </c>
      <c r="D79" s="82" t="s">
        <v>121</v>
      </c>
      <c r="E79" s="35" t="s">
        <v>39</v>
      </c>
      <c r="F79" s="129">
        <v>3</v>
      </c>
      <c r="G79" s="83"/>
      <c r="H79" s="78"/>
      <c r="I79" s="78" t="str">
        <f>IF(ISBLANK(H79), "", ROUND(G79 * ROUND(H79, 2), 2))</f>
        <v/>
      </c>
      <c r="J79" s="84" t="s">
        <v>29</v>
      </c>
      <c r="K79" s="80">
        <v>0.2</v>
      </c>
      <c r="L79" s="26" t="b">
        <f>IF(AND(COUNTIF(TAUXTVA1:TAUXTVA4, K79) = 0, K79 &lt;&gt; 0), FALSE, IF(ISBLANK(K79), FALSE, TRUE))</f>
        <v>1</v>
      </c>
      <c r="M79" s="26" t="b">
        <f>IF(AND(A79 = "9", OR(J79 = "Variante", J79 = "Option")), FALSE, TRUE)</f>
        <v>1</v>
      </c>
      <c r="N79" s="81">
        <f>IF(AND(M79 = TRUE, L79 = TRUE), K79, "")</f>
        <v>0.2</v>
      </c>
      <c r="O79" s="79"/>
    </row>
    <row r="80" spans="1:15" s="26" customFormat="1" ht="12" x14ac:dyDescent="0.2">
      <c r="A80" s="76"/>
      <c r="B80" s="101"/>
      <c r="C80" s="35"/>
      <c r="D80" s="82"/>
      <c r="E80" s="35"/>
      <c r="F80" s="129"/>
      <c r="G80" s="83"/>
      <c r="H80" s="78"/>
      <c r="I80" s="78"/>
      <c r="J80" s="84"/>
      <c r="K80" s="80"/>
      <c r="N80" s="81"/>
      <c r="O80" s="79"/>
    </row>
    <row r="81" spans="1:15" s="26" customFormat="1" ht="12" x14ac:dyDescent="0.2">
      <c r="A81" s="76" t="s">
        <v>36</v>
      </c>
      <c r="B81" s="101" t="s">
        <v>85</v>
      </c>
      <c r="C81" s="35"/>
      <c r="D81" s="77" t="s">
        <v>79</v>
      </c>
      <c r="E81" s="56"/>
      <c r="F81" s="128"/>
      <c r="G81" s="56"/>
      <c r="H81" s="78"/>
      <c r="I81" s="78"/>
      <c r="J81" s="79"/>
      <c r="K81" s="80"/>
      <c r="N81" s="81"/>
      <c r="O81" s="79"/>
    </row>
    <row r="82" spans="1:15" s="26" customFormat="1" ht="12" x14ac:dyDescent="0.2">
      <c r="A82" s="76"/>
      <c r="B82" s="101"/>
      <c r="C82" s="35"/>
      <c r="D82" s="77"/>
      <c r="E82" s="56"/>
      <c r="F82" s="128"/>
      <c r="G82" s="56"/>
      <c r="H82" s="78"/>
      <c r="I82" s="78"/>
      <c r="J82" s="79"/>
      <c r="K82" s="80"/>
      <c r="N82" s="81"/>
      <c r="O82" s="79"/>
    </row>
    <row r="83" spans="1:15" s="26" customFormat="1" ht="12" x14ac:dyDescent="0.2">
      <c r="A83" s="76" t="s">
        <v>37</v>
      </c>
      <c r="B83" s="101" t="s">
        <v>86</v>
      </c>
      <c r="C83" s="35" t="s">
        <v>159</v>
      </c>
      <c r="D83" s="82" t="s">
        <v>122</v>
      </c>
      <c r="E83" s="35" t="s">
        <v>46</v>
      </c>
      <c r="F83" s="138">
        <v>17</v>
      </c>
      <c r="G83" s="57"/>
      <c r="H83" s="85"/>
      <c r="I83" s="86" t="str">
        <f>IF(ISBLANK(H83), "", ROUND(G83 * ROUND(H83, 2), 2))</f>
        <v/>
      </c>
      <c r="J83" s="84" t="s">
        <v>29</v>
      </c>
      <c r="K83" s="80">
        <v>0.2</v>
      </c>
      <c r="L83" s="26" t="b">
        <f>IF(AND(COUNTIF(TAUXTVA1:TAUXTVA4, K83) = 0, K83 &lt;&gt; 0), FALSE, IF(ISBLANK(K83), FALSE, TRUE))</f>
        <v>1</v>
      </c>
      <c r="M83" s="26" t="b">
        <f>IF(AND(A83 = "9", OR(J83 = "Variante", J83 = "Option")), FALSE, TRUE)</f>
        <v>1</v>
      </c>
      <c r="N83" s="81">
        <f>IF(AND(M83 = TRUE, L83 = TRUE), K83, "")</f>
        <v>0.2</v>
      </c>
      <c r="O83" s="79"/>
    </row>
    <row r="84" spans="1:15" s="26" customFormat="1" ht="12" x14ac:dyDescent="0.2">
      <c r="A84" s="76"/>
      <c r="B84" s="101"/>
      <c r="C84" s="35"/>
      <c r="D84" s="82"/>
      <c r="E84" s="35"/>
      <c r="F84" s="138"/>
      <c r="G84" s="57"/>
      <c r="H84" s="78"/>
      <c r="I84" s="78"/>
      <c r="J84" s="84"/>
      <c r="K84" s="80"/>
      <c r="N84" s="81"/>
      <c r="O84" s="79"/>
    </row>
    <row r="85" spans="1:15" s="14" customFormat="1" ht="12.75" customHeight="1" x14ac:dyDescent="0.2">
      <c r="A85" s="70" t="s">
        <v>40</v>
      </c>
      <c r="B85" s="37"/>
      <c r="C85" s="34"/>
      <c r="D85" s="87" t="s">
        <v>132</v>
      </c>
      <c r="E85" s="72"/>
      <c r="F85" s="131" t="s">
        <v>1</v>
      </c>
      <c r="G85" s="88"/>
      <c r="H85" s="73"/>
      <c r="I85" s="73">
        <f>IF(COUNTIF(M75:M83, FALSE) = COUNTIF(A75:A83, "9"), SUMIF(A75:A83, "9", I75:I83), SUMIF(M75:M83, TRUE, I75:I83))</f>
        <v>0</v>
      </c>
      <c r="J85" s="89" t="str">
        <f>IF(AND(COUNTIF(A75:A83, "9") &gt; 0, COUNTIF(M75:M83, FALSE) = COUNTIF(A75:A83, "9")), "Non totalisé", "")</f>
        <v/>
      </c>
      <c r="K85" s="74"/>
      <c r="N85" s="75"/>
      <c r="O85" s="12"/>
    </row>
    <row r="86" spans="1:15" s="14" customFormat="1" ht="12.75" customHeight="1" x14ac:dyDescent="0.2">
      <c r="A86" s="70"/>
      <c r="B86" s="37"/>
      <c r="C86" s="34"/>
      <c r="D86" s="87"/>
      <c r="E86" s="72"/>
      <c r="F86" s="131"/>
      <c r="G86" s="88"/>
      <c r="H86" s="73"/>
      <c r="I86" s="73"/>
      <c r="J86" s="89"/>
      <c r="K86" s="74"/>
      <c r="N86" s="75"/>
      <c r="O86" s="12"/>
    </row>
    <row r="87" spans="1:15" s="14" customFormat="1" x14ac:dyDescent="0.2">
      <c r="A87" s="70" t="s">
        <v>35</v>
      </c>
      <c r="B87" s="37"/>
      <c r="C87" s="34"/>
      <c r="D87" s="71" t="s">
        <v>53</v>
      </c>
      <c r="E87" s="72"/>
      <c r="F87" s="130"/>
      <c r="G87" s="72"/>
      <c r="H87" s="73"/>
      <c r="I87" s="73"/>
      <c r="J87" s="12"/>
      <c r="K87" s="74"/>
      <c r="N87" s="75"/>
      <c r="O87" s="12"/>
    </row>
    <row r="88" spans="1:15" s="14" customFormat="1" x14ac:dyDescent="0.2">
      <c r="A88" s="70"/>
      <c r="B88" s="37"/>
      <c r="C88" s="34"/>
      <c r="D88" s="71"/>
      <c r="E88" s="72"/>
      <c r="F88" s="130"/>
      <c r="G88" s="72"/>
      <c r="H88" s="73"/>
      <c r="I88" s="73"/>
      <c r="J88" s="12"/>
      <c r="K88" s="74"/>
      <c r="N88" s="75"/>
      <c r="O88" s="12"/>
    </row>
    <row r="89" spans="1:15" s="26" customFormat="1" ht="12" x14ac:dyDescent="0.2">
      <c r="A89" s="76" t="s">
        <v>36</v>
      </c>
      <c r="B89" s="101" t="s">
        <v>87</v>
      </c>
      <c r="C89" s="35"/>
      <c r="D89" s="77" t="s">
        <v>79</v>
      </c>
      <c r="E89" s="56"/>
      <c r="F89" s="128"/>
      <c r="G89" s="56"/>
      <c r="H89" s="78"/>
      <c r="I89" s="78"/>
      <c r="J89" s="79"/>
      <c r="K89" s="80"/>
      <c r="N89" s="81"/>
      <c r="O89" s="79"/>
    </row>
    <row r="90" spans="1:15" s="26" customFormat="1" ht="12" x14ac:dyDescent="0.2">
      <c r="A90" s="76"/>
      <c r="B90" s="101"/>
      <c r="C90" s="35"/>
      <c r="D90" s="77"/>
      <c r="E90" s="56"/>
      <c r="F90" s="128"/>
      <c r="G90" s="56"/>
      <c r="H90" s="78"/>
      <c r="I90" s="78"/>
      <c r="J90" s="79"/>
      <c r="K90" s="80"/>
      <c r="N90" s="81"/>
      <c r="O90" s="79"/>
    </row>
    <row r="91" spans="1:15" s="26" customFormat="1" ht="24" x14ac:dyDescent="0.2">
      <c r="A91" s="76" t="s">
        <v>37</v>
      </c>
      <c r="B91" s="101" t="s">
        <v>88</v>
      </c>
      <c r="C91" s="35" t="s">
        <v>160</v>
      </c>
      <c r="D91" s="82" t="s">
        <v>123</v>
      </c>
      <c r="E91" s="35" t="s">
        <v>39</v>
      </c>
      <c r="F91" s="129">
        <v>2</v>
      </c>
      <c r="G91" s="83"/>
      <c r="H91" s="85"/>
      <c r="I91" s="86" t="str">
        <f>IF(ISBLANK(H91), "", ROUND(G91 * ROUND(H91, 2), 2))</f>
        <v/>
      </c>
      <c r="J91" s="84" t="s">
        <v>29</v>
      </c>
      <c r="K91" s="80">
        <v>0.2</v>
      </c>
      <c r="L91" s="26" t="b">
        <f>IF(AND(COUNTIF(TAUXTVA1:TAUXTVA4, K91) = 0, K91 &lt;&gt; 0), FALSE, IF(ISBLANK(K91), FALSE, TRUE))</f>
        <v>1</v>
      </c>
      <c r="M91" s="26" t="b">
        <f>IF(AND(A91 = "9", OR(J91 = "Variante", J91 = "Option")), FALSE, TRUE)</f>
        <v>1</v>
      </c>
      <c r="N91" s="81">
        <f>IF(AND(M91 = TRUE, L91 = TRUE), K91, "")</f>
        <v>0.2</v>
      </c>
      <c r="O91" s="79"/>
    </row>
    <row r="92" spans="1:15" s="26" customFormat="1" ht="12" x14ac:dyDescent="0.2">
      <c r="A92" s="76"/>
      <c r="B92" s="101"/>
      <c r="C92" s="35"/>
      <c r="D92" s="82"/>
      <c r="E92" s="35"/>
      <c r="F92" s="129"/>
      <c r="G92" s="83"/>
      <c r="H92" s="78"/>
      <c r="I92" s="78"/>
      <c r="J92" s="84"/>
      <c r="K92" s="80"/>
      <c r="N92" s="81"/>
      <c r="O92" s="79"/>
    </row>
    <row r="93" spans="1:15" s="14" customFormat="1" ht="12.75" customHeight="1" x14ac:dyDescent="0.2">
      <c r="A93" s="70" t="s">
        <v>40</v>
      </c>
      <c r="B93" s="37"/>
      <c r="C93" s="34"/>
      <c r="D93" s="87" t="s">
        <v>133</v>
      </c>
      <c r="E93" s="72"/>
      <c r="F93" s="131" t="s">
        <v>1</v>
      </c>
      <c r="G93" s="88"/>
      <c r="H93" s="73"/>
      <c r="I93" s="73">
        <f>IF(COUNTIF(M87:M91, FALSE) = COUNTIF(A87:A91, "9"), SUMIF(A87:A91, "9", I87:I91), SUMIF(M87:M91, TRUE, I87:I91))</f>
        <v>0</v>
      </c>
      <c r="J93" s="89" t="str">
        <f>IF(AND(COUNTIF(A87:A91, "9") &gt; 0, COUNTIF(M87:M91, FALSE) = COUNTIF(A87:A91, "9")), "Non totalisé", "")</f>
        <v/>
      </c>
      <c r="K93" s="74"/>
      <c r="N93" s="75"/>
      <c r="O93" s="12"/>
    </row>
    <row r="94" spans="1:15" s="14" customFormat="1" ht="12.75" customHeight="1" x14ac:dyDescent="0.2">
      <c r="A94" s="70"/>
      <c r="B94" s="37"/>
      <c r="C94" s="34"/>
      <c r="D94" s="87"/>
      <c r="E94" s="72"/>
      <c r="F94" s="131"/>
      <c r="G94" s="88"/>
      <c r="H94" s="73"/>
      <c r="I94" s="73"/>
      <c r="J94" s="89"/>
      <c r="K94" s="74"/>
      <c r="N94" s="75"/>
      <c r="O94" s="12"/>
    </row>
    <row r="95" spans="1:15" s="14" customFormat="1" x14ac:dyDescent="0.2">
      <c r="A95" s="70" t="s">
        <v>35</v>
      </c>
      <c r="B95" s="37"/>
      <c r="C95" s="34"/>
      <c r="D95" s="71" t="s">
        <v>54</v>
      </c>
      <c r="E95" s="72"/>
      <c r="F95" s="130"/>
      <c r="G95" s="72"/>
      <c r="H95" s="73"/>
      <c r="I95" s="73"/>
      <c r="J95" s="12"/>
      <c r="K95" s="74"/>
      <c r="N95" s="75"/>
      <c r="O95" s="12"/>
    </row>
    <row r="96" spans="1:15" s="14" customFormat="1" x14ac:dyDescent="0.2">
      <c r="A96" s="70"/>
      <c r="B96" s="37"/>
      <c r="C96" s="34"/>
      <c r="D96" s="71"/>
      <c r="E96" s="72"/>
      <c r="F96" s="130"/>
      <c r="G96" s="72"/>
      <c r="H96" s="73"/>
      <c r="I96" s="73"/>
      <c r="J96" s="12"/>
      <c r="K96" s="74"/>
      <c r="N96" s="75"/>
      <c r="O96" s="12"/>
    </row>
    <row r="97" spans="1:15" s="26" customFormat="1" ht="12" x14ac:dyDescent="0.2">
      <c r="A97" s="76" t="s">
        <v>36</v>
      </c>
      <c r="B97" s="101" t="s">
        <v>89</v>
      </c>
      <c r="C97" s="35"/>
      <c r="D97" s="77" t="s">
        <v>79</v>
      </c>
      <c r="E97" s="56"/>
      <c r="F97" s="128"/>
      <c r="G97" s="56"/>
      <c r="H97" s="78"/>
      <c r="I97" s="78"/>
      <c r="J97" s="79"/>
      <c r="K97" s="80"/>
      <c r="N97" s="81"/>
      <c r="O97" s="79"/>
    </row>
    <row r="98" spans="1:15" s="26" customFormat="1" ht="12" x14ac:dyDescent="0.2">
      <c r="A98" s="76"/>
      <c r="B98" s="101"/>
      <c r="C98" s="35"/>
      <c r="D98" s="77"/>
      <c r="E98" s="56"/>
      <c r="F98" s="128"/>
      <c r="G98" s="56"/>
      <c r="H98" s="78"/>
      <c r="I98" s="78"/>
      <c r="J98" s="79"/>
      <c r="K98" s="80"/>
      <c r="N98" s="81"/>
      <c r="O98" s="79"/>
    </row>
    <row r="99" spans="1:15" s="26" customFormat="1" ht="12" x14ac:dyDescent="0.2">
      <c r="A99" s="76" t="s">
        <v>37</v>
      </c>
      <c r="B99" s="101" t="s">
        <v>90</v>
      </c>
      <c r="C99" s="35" t="s">
        <v>161</v>
      </c>
      <c r="D99" s="82" t="s">
        <v>124</v>
      </c>
      <c r="E99" s="35" t="s">
        <v>46</v>
      </c>
      <c r="F99" s="138">
        <v>9</v>
      </c>
      <c r="G99" s="57"/>
      <c r="H99" s="85"/>
      <c r="I99" s="86" t="str">
        <f>IF(ISBLANK(H99), "", ROUND(G99 * ROUND(H99, 2), 2))</f>
        <v/>
      </c>
      <c r="J99" s="84" t="s">
        <v>29</v>
      </c>
      <c r="K99" s="80">
        <v>0.2</v>
      </c>
      <c r="L99" s="26" t="b">
        <f>IF(AND(COUNTIF(TAUXTVA1:TAUXTVA4, K99) = 0, K99 &lt;&gt; 0), FALSE, IF(ISBLANK(K99), FALSE, TRUE))</f>
        <v>1</v>
      </c>
      <c r="M99" s="26" t="b">
        <f>IF(AND(A99 = "9", OR(J99 = "Variante", J99 = "Option")), FALSE, TRUE)</f>
        <v>1</v>
      </c>
      <c r="N99" s="81">
        <f>IF(AND(M99 = TRUE, L99 = TRUE), K99, "")</f>
        <v>0.2</v>
      </c>
      <c r="O99" s="79"/>
    </row>
    <row r="100" spans="1:15" s="26" customFormat="1" ht="12" x14ac:dyDescent="0.2">
      <c r="A100" s="76"/>
      <c r="B100" s="101"/>
      <c r="C100" s="35"/>
      <c r="D100" s="82"/>
      <c r="E100" s="35"/>
      <c r="F100" s="138"/>
      <c r="G100" s="57"/>
      <c r="H100" s="78"/>
      <c r="I100" s="78"/>
      <c r="J100" s="84"/>
      <c r="K100" s="80"/>
      <c r="N100" s="81"/>
      <c r="O100" s="79"/>
    </row>
    <row r="101" spans="1:15" s="14" customFormat="1" ht="12.75" customHeight="1" x14ac:dyDescent="0.2">
      <c r="A101" s="70" t="s">
        <v>40</v>
      </c>
      <c r="B101" s="37"/>
      <c r="C101" s="34"/>
      <c r="D101" s="87" t="s">
        <v>134</v>
      </c>
      <c r="E101" s="72"/>
      <c r="F101" s="131" t="s">
        <v>1</v>
      </c>
      <c r="G101" s="88"/>
      <c r="H101" s="73"/>
      <c r="I101" s="73">
        <f>IF(COUNTIF(M95:M99, FALSE) = COUNTIF(A95:A99, "9"), SUMIF(A95:A99, "9", I95:I99), SUMIF(M95:M99, TRUE, I95:I99))</f>
        <v>0</v>
      </c>
      <c r="J101" s="89" t="str">
        <f>IF(AND(COUNTIF(A95:A99, "9") &gt; 0, COUNTIF(M95:M99, FALSE) = COUNTIF(A95:A99, "9")), "Non totalisé", "")</f>
        <v/>
      </c>
      <c r="K101" s="74"/>
      <c r="N101" s="75"/>
      <c r="O101" s="12"/>
    </row>
    <row r="102" spans="1:15" s="14" customFormat="1" ht="12.75" customHeight="1" x14ac:dyDescent="0.2">
      <c r="A102" s="70"/>
      <c r="B102" s="37"/>
      <c r="C102" s="34"/>
      <c r="D102" s="87"/>
      <c r="E102" s="72"/>
      <c r="F102" s="131"/>
      <c r="G102" s="88"/>
      <c r="H102" s="73"/>
      <c r="I102" s="73"/>
      <c r="J102" s="89"/>
      <c r="K102" s="74"/>
      <c r="N102" s="75"/>
      <c r="O102" s="12"/>
    </row>
    <row r="103" spans="1:15" s="14" customFormat="1" x14ac:dyDescent="0.2">
      <c r="A103" s="70" t="s">
        <v>35</v>
      </c>
      <c r="B103" s="37"/>
      <c r="C103" s="34"/>
      <c r="D103" s="71" t="s">
        <v>55</v>
      </c>
      <c r="E103" s="72"/>
      <c r="F103" s="130"/>
      <c r="G103" s="72"/>
      <c r="H103" s="73"/>
      <c r="I103" s="73"/>
      <c r="J103" s="12"/>
      <c r="K103" s="74"/>
      <c r="N103" s="75"/>
      <c r="O103" s="12"/>
    </row>
    <row r="104" spans="1:15" s="14" customFormat="1" x14ac:dyDescent="0.2">
      <c r="A104" s="70"/>
      <c r="B104" s="37"/>
      <c r="C104" s="34"/>
      <c r="D104" s="71"/>
      <c r="E104" s="72"/>
      <c r="F104" s="130"/>
      <c r="G104" s="72"/>
      <c r="H104" s="73"/>
      <c r="I104" s="73"/>
      <c r="J104" s="12"/>
      <c r="K104" s="74"/>
      <c r="N104" s="75"/>
      <c r="O104" s="12"/>
    </row>
    <row r="105" spans="1:15" s="26" customFormat="1" ht="12" x14ac:dyDescent="0.2">
      <c r="A105" s="76" t="s">
        <v>36</v>
      </c>
      <c r="B105" s="101" t="s">
        <v>91</v>
      </c>
      <c r="C105" s="35"/>
      <c r="D105" s="77" t="s">
        <v>79</v>
      </c>
      <c r="E105" s="56"/>
      <c r="F105" s="128"/>
      <c r="G105" s="56"/>
      <c r="H105" s="78"/>
      <c r="I105" s="78"/>
      <c r="J105" s="79"/>
      <c r="K105" s="80"/>
      <c r="N105" s="81"/>
      <c r="O105" s="79"/>
    </row>
    <row r="106" spans="1:15" s="26" customFormat="1" ht="12" x14ac:dyDescent="0.2">
      <c r="A106" s="76"/>
      <c r="B106" s="101"/>
      <c r="C106" s="35"/>
      <c r="D106" s="77"/>
      <c r="E106" s="56"/>
      <c r="F106" s="128"/>
      <c r="G106" s="56"/>
      <c r="H106" s="78"/>
      <c r="I106" s="78"/>
      <c r="J106" s="79"/>
      <c r="K106" s="80"/>
      <c r="N106" s="81"/>
      <c r="O106" s="79"/>
    </row>
    <row r="107" spans="1:15" s="26" customFormat="1" ht="12" x14ac:dyDescent="0.2">
      <c r="A107" s="76" t="s">
        <v>37</v>
      </c>
      <c r="B107" s="101" t="s">
        <v>92</v>
      </c>
      <c r="C107" s="35" t="s">
        <v>161</v>
      </c>
      <c r="D107" s="82" t="s">
        <v>124</v>
      </c>
      <c r="E107" s="35" t="s">
        <v>46</v>
      </c>
      <c r="F107" s="138">
        <v>6</v>
      </c>
      <c r="G107" s="57"/>
      <c r="H107" s="85"/>
      <c r="I107" s="86" t="str">
        <f>IF(ISBLANK(H107), "", ROUND(G107 * ROUND(H107, 2), 2))</f>
        <v/>
      </c>
      <c r="J107" s="84" t="s">
        <v>29</v>
      </c>
      <c r="K107" s="80">
        <v>0.2</v>
      </c>
      <c r="L107" s="26" t="b">
        <f>IF(AND(COUNTIF(TAUXTVA1:TAUXTVA4, K107) = 0, K107 &lt;&gt; 0), FALSE, IF(ISBLANK(K107), FALSE, TRUE))</f>
        <v>1</v>
      </c>
      <c r="M107" s="26" t="b">
        <f>IF(AND(A107 = "9", OR(J107 = "Variante", J107 = "Option")), FALSE, TRUE)</f>
        <v>1</v>
      </c>
      <c r="N107" s="81">
        <f>IF(AND(M107 = TRUE, L107 = TRUE), K107, "")</f>
        <v>0.2</v>
      </c>
      <c r="O107" s="79"/>
    </row>
    <row r="108" spans="1:15" s="26" customFormat="1" ht="12" x14ac:dyDescent="0.2">
      <c r="A108" s="76"/>
      <c r="B108" s="101"/>
      <c r="C108" s="35"/>
      <c r="D108" s="82"/>
      <c r="E108" s="35"/>
      <c r="F108" s="138"/>
      <c r="G108" s="57"/>
      <c r="H108" s="78"/>
      <c r="I108" s="78"/>
      <c r="J108" s="84"/>
      <c r="K108" s="80"/>
      <c r="N108" s="81"/>
      <c r="O108" s="79"/>
    </row>
    <row r="109" spans="1:15" s="14" customFormat="1" ht="12.75" customHeight="1" x14ac:dyDescent="0.2">
      <c r="A109" s="70" t="s">
        <v>40</v>
      </c>
      <c r="B109" s="37"/>
      <c r="C109" s="34"/>
      <c r="D109" s="87" t="s">
        <v>135</v>
      </c>
      <c r="E109" s="72"/>
      <c r="F109" s="131" t="s">
        <v>1</v>
      </c>
      <c r="G109" s="88"/>
      <c r="H109" s="73"/>
      <c r="I109" s="73">
        <f>IF(COUNTIF(M103:M107, FALSE) = COUNTIF(A103:A107, "9"), SUMIF(A103:A107, "9", I103:I107), SUMIF(M103:M107, TRUE, I103:I107))</f>
        <v>0</v>
      </c>
      <c r="J109" s="89" t="str">
        <f>IF(AND(COUNTIF(A103:A107, "9") &gt; 0, COUNTIF(M103:M107, FALSE) = COUNTIF(A103:A107, "9")), "Non totalisé", "")</f>
        <v/>
      </c>
      <c r="K109" s="74"/>
      <c r="N109" s="75"/>
      <c r="O109" s="12"/>
    </row>
    <row r="110" spans="1:15" s="14" customFormat="1" ht="12.75" customHeight="1" x14ac:dyDescent="0.2">
      <c r="A110" s="70"/>
      <c r="B110" s="37"/>
      <c r="C110" s="34"/>
      <c r="D110" s="87"/>
      <c r="E110" s="72"/>
      <c r="F110" s="131"/>
      <c r="G110" s="88"/>
      <c r="H110" s="73"/>
      <c r="I110" s="73"/>
      <c r="J110" s="89"/>
      <c r="K110" s="74"/>
      <c r="N110" s="75"/>
      <c r="O110" s="12"/>
    </row>
    <row r="111" spans="1:15" s="14" customFormat="1" x14ac:dyDescent="0.2">
      <c r="A111" s="70" t="s">
        <v>35</v>
      </c>
      <c r="B111" s="37"/>
      <c r="C111" s="34"/>
      <c r="D111" s="71" t="s">
        <v>56</v>
      </c>
      <c r="E111" s="72"/>
      <c r="F111" s="130"/>
      <c r="G111" s="72"/>
      <c r="H111" s="73"/>
      <c r="I111" s="73"/>
      <c r="J111" s="12"/>
      <c r="K111" s="74"/>
      <c r="N111" s="75"/>
      <c r="O111" s="12"/>
    </row>
    <row r="112" spans="1:15" s="14" customFormat="1" x14ac:dyDescent="0.2">
      <c r="A112" s="70"/>
      <c r="B112" s="37"/>
      <c r="C112" s="34"/>
      <c r="D112" s="71"/>
      <c r="E112" s="72"/>
      <c r="F112" s="130"/>
      <c r="G112" s="72"/>
      <c r="H112" s="73"/>
      <c r="I112" s="73"/>
      <c r="J112" s="12"/>
      <c r="K112" s="74"/>
      <c r="N112" s="75"/>
      <c r="O112" s="12"/>
    </row>
    <row r="113" spans="1:15" s="26" customFormat="1" ht="12" x14ac:dyDescent="0.2">
      <c r="A113" s="76" t="s">
        <v>36</v>
      </c>
      <c r="B113" s="101" t="s">
        <v>93</v>
      </c>
      <c r="C113" s="35"/>
      <c r="D113" s="77" t="s">
        <v>79</v>
      </c>
      <c r="E113" s="56"/>
      <c r="F113" s="128"/>
      <c r="G113" s="56"/>
      <c r="H113" s="78"/>
      <c r="I113" s="78"/>
      <c r="J113" s="79"/>
      <c r="K113" s="80"/>
      <c r="N113" s="81"/>
      <c r="O113" s="79"/>
    </row>
    <row r="114" spans="1:15" s="26" customFormat="1" ht="12" x14ac:dyDescent="0.2">
      <c r="A114" s="76"/>
      <c r="B114" s="101"/>
      <c r="C114" s="35"/>
      <c r="D114" s="77"/>
      <c r="E114" s="56"/>
      <c r="F114" s="128"/>
      <c r="G114" s="56"/>
      <c r="H114" s="78"/>
      <c r="I114" s="78"/>
      <c r="J114" s="79"/>
      <c r="K114" s="80"/>
      <c r="N114" s="81"/>
      <c r="O114" s="79"/>
    </row>
    <row r="115" spans="1:15" s="26" customFormat="1" ht="12" x14ac:dyDescent="0.2">
      <c r="A115" s="76" t="s">
        <v>37</v>
      </c>
      <c r="B115" s="101" t="s">
        <v>94</v>
      </c>
      <c r="C115" s="35" t="s">
        <v>161</v>
      </c>
      <c r="D115" s="82" t="s">
        <v>124</v>
      </c>
      <c r="E115" s="35" t="s">
        <v>46</v>
      </c>
      <c r="F115" s="138">
        <v>9</v>
      </c>
      <c r="G115" s="57"/>
      <c r="H115" s="85"/>
      <c r="I115" s="86" t="str">
        <f>IF(ISBLANK(H115), "", ROUND(G115 * ROUND(H115, 2), 2))</f>
        <v/>
      </c>
      <c r="J115" s="84" t="s">
        <v>29</v>
      </c>
      <c r="K115" s="80">
        <v>0.2</v>
      </c>
      <c r="L115" s="26" t="b">
        <f>IF(AND(COUNTIF(TAUXTVA1:TAUXTVA4, K115) = 0, K115 &lt;&gt; 0), FALSE, IF(ISBLANK(K115), FALSE, TRUE))</f>
        <v>1</v>
      </c>
      <c r="M115" s="26" t="b">
        <f>IF(AND(A115 = "9", OR(J115 = "Variante", J115 = "Option")), FALSE, TRUE)</f>
        <v>1</v>
      </c>
      <c r="N115" s="81">
        <f>IF(AND(M115 = TRUE, L115 = TRUE), K115, "")</f>
        <v>0.2</v>
      </c>
      <c r="O115" s="79"/>
    </row>
    <row r="116" spans="1:15" s="26" customFormat="1" ht="12" x14ac:dyDescent="0.2">
      <c r="A116" s="76"/>
      <c r="B116" s="101"/>
      <c r="C116" s="35"/>
      <c r="D116" s="82"/>
      <c r="E116" s="35"/>
      <c r="F116" s="138"/>
      <c r="G116" s="57"/>
      <c r="H116" s="78"/>
      <c r="I116" s="78"/>
      <c r="J116" s="84"/>
      <c r="K116" s="80"/>
      <c r="N116" s="81"/>
      <c r="O116" s="79"/>
    </row>
    <row r="117" spans="1:15" s="14" customFormat="1" ht="12.75" customHeight="1" x14ac:dyDescent="0.2">
      <c r="A117" s="70" t="s">
        <v>40</v>
      </c>
      <c r="B117" s="37"/>
      <c r="C117" s="34"/>
      <c r="D117" s="87" t="s">
        <v>136</v>
      </c>
      <c r="E117" s="72"/>
      <c r="F117" s="131" t="s">
        <v>1</v>
      </c>
      <c r="G117" s="88"/>
      <c r="H117" s="73"/>
      <c r="I117" s="73">
        <f>IF(COUNTIF(M111:M115, FALSE) = COUNTIF(A111:A115, "9"), SUMIF(A111:A115, "9", I111:I115), SUMIF(M111:M115, TRUE, I111:I115))</f>
        <v>0</v>
      </c>
      <c r="J117" s="89" t="str">
        <f>IF(AND(COUNTIF(A111:A115, "9") &gt; 0, COUNTIF(M111:M115, FALSE) = COUNTIF(A111:A115, "9")), "Non totalisé", "")</f>
        <v/>
      </c>
      <c r="K117" s="74"/>
      <c r="N117" s="75"/>
      <c r="O117" s="12"/>
    </row>
    <row r="118" spans="1:15" s="14" customFormat="1" ht="12.75" customHeight="1" x14ac:dyDescent="0.2">
      <c r="A118" s="70"/>
      <c r="B118" s="37"/>
      <c r="C118" s="34"/>
      <c r="D118" s="87"/>
      <c r="E118" s="72"/>
      <c r="F118" s="131"/>
      <c r="G118" s="88"/>
      <c r="H118" s="73"/>
      <c r="I118" s="73"/>
      <c r="J118" s="89"/>
      <c r="K118" s="74"/>
      <c r="N118" s="75"/>
      <c r="O118" s="12"/>
    </row>
    <row r="119" spans="1:15" s="14" customFormat="1" x14ac:dyDescent="0.2">
      <c r="A119" s="70" t="s">
        <v>35</v>
      </c>
      <c r="B119" s="37"/>
      <c r="C119" s="34"/>
      <c r="D119" s="71" t="s">
        <v>57</v>
      </c>
      <c r="E119" s="72"/>
      <c r="F119" s="130"/>
      <c r="G119" s="72"/>
      <c r="H119" s="73"/>
      <c r="I119" s="73"/>
      <c r="J119" s="12"/>
      <c r="K119" s="74"/>
      <c r="N119" s="75"/>
      <c r="O119" s="12"/>
    </row>
    <row r="120" spans="1:15" s="14" customFormat="1" x14ac:dyDescent="0.2">
      <c r="A120" s="70"/>
      <c r="B120" s="37"/>
      <c r="C120" s="34"/>
      <c r="D120" s="71"/>
      <c r="E120" s="72"/>
      <c r="F120" s="130"/>
      <c r="G120" s="72"/>
      <c r="H120" s="73"/>
      <c r="I120" s="73"/>
      <c r="J120" s="12"/>
      <c r="K120" s="74"/>
      <c r="N120" s="75"/>
      <c r="O120" s="12"/>
    </row>
    <row r="121" spans="1:15" s="26" customFormat="1" ht="12" x14ac:dyDescent="0.2">
      <c r="A121" s="76" t="s">
        <v>36</v>
      </c>
      <c r="B121" s="101" t="s">
        <v>95</v>
      </c>
      <c r="C121" s="35"/>
      <c r="D121" s="77" t="s">
        <v>79</v>
      </c>
      <c r="E121" s="56"/>
      <c r="F121" s="128"/>
      <c r="G121" s="56"/>
      <c r="H121" s="78"/>
      <c r="I121" s="78"/>
      <c r="J121" s="79"/>
      <c r="K121" s="80"/>
      <c r="N121" s="81"/>
      <c r="O121" s="79"/>
    </row>
    <row r="122" spans="1:15" s="26" customFormat="1" ht="12" x14ac:dyDescent="0.2">
      <c r="A122" s="76"/>
      <c r="B122" s="101"/>
      <c r="C122" s="35"/>
      <c r="D122" s="77"/>
      <c r="E122" s="56"/>
      <c r="F122" s="128"/>
      <c r="G122" s="56"/>
      <c r="H122" s="78"/>
      <c r="I122" s="78"/>
      <c r="J122" s="79"/>
      <c r="K122" s="80"/>
      <c r="N122" s="81"/>
      <c r="O122" s="79"/>
    </row>
    <row r="123" spans="1:15" s="26" customFormat="1" ht="12" x14ac:dyDescent="0.2">
      <c r="A123" s="76" t="s">
        <v>37</v>
      </c>
      <c r="B123" s="101" t="s">
        <v>96</v>
      </c>
      <c r="C123" s="35" t="s">
        <v>161</v>
      </c>
      <c r="D123" s="82" t="s">
        <v>124</v>
      </c>
      <c r="E123" s="35" t="s">
        <v>46</v>
      </c>
      <c r="F123" s="138">
        <v>6</v>
      </c>
      <c r="G123" s="57"/>
      <c r="H123" s="85"/>
      <c r="I123" s="86" t="str">
        <f>IF(ISBLANK(H123), "", ROUND(G123 * ROUND(H123, 2), 2))</f>
        <v/>
      </c>
      <c r="J123" s="84" t="s">
        <v>29</v>
      </c>
      <c r="K123" s="80">
        <v>0.2</v>
      </c>
      <c r="L123" s="26" t="b">
        <f>IF(AND(COUNTIF(TAUXTVA1:TAUXTVA4, K123) = 0, K123 &lt;&gt; 0), FALSE, IF(ISBLANK(K123), FALSE, TRUE))</f>
        <v>1</v>
      </c>
      <c r="M123" s="26" t="b">
        <f>IF(AND(A123 = "9", OR(J123 = "Variante", J123 = "Option")), FALSE, TRUE)</f>
        <v>1</v>
      </c>
      <c r="N123" s="81">
        <f>IF(AND(M123 = TRUE, L123 = TRUE), K123, "")</f>
        <v>0.2</v>
      </c>
      <c r="O123" s="79"/>
    </row>
    <row r="124" spans="1:15" s="26" customFormat="1" ht="12" x14ac:dyDescent="0.2">
      <c r="A124" s="76"/>
      <c r="B124" s="101"/>
      <c r="C124" s="35"/>
      <c r="D124" s="82"/>
      <c r="E124" s="35"/>
      <c r="F124" s="138"/>
      <c r="G124" s="57"/>
      <c r="H124" s="78"/>
      <c r="I124" s="78"/>
      <c r="J124" s="84"/>
      <c r="K124" s="80"/>
      <c r="N124" s="81"/>
      <c r="O124" s="79"/>
    </row>
    <row r="125" spans="1:15" s="14" customFormat="1" ht="12.75" customHeight="1" x14ac:dyDescent="0.2">
      <c r="A125" s="70" t="s">
        <v>40</v>
      </c>
      <c r="B125" s="37"/>
      <c r="C125" s="34"/>
      <c r="D125" s="87" t="s">
        <v>137</v>
      </c>
      <c r="E125" s="72"/>
      <c r="F125" s="131" t="s">
        <v>1</v>
      </c>
      <c r="G125" s="88"/>
      <c r="H125" s="90"/>
      <c r="I125" s="91">
        <f>IF(COUNTIF(M119:M123, FALSE) = COUNTIF(A119:A123, "9"), SUMIF(A119:A123, "9", I119:I123), SUMIF(M119:M123, TRUE, I119:I123))</f>
        <v>0</v>
      </c>
      <c r="J125" s="89" t="str">
        <f>IF(AND(COUNTIF(A119:A123, "9") &gt; 0, COUNTIF(M119:M123, FALSE) = COUNTIF(A119:A123, "9")), "Non totalisé", "")</f>
        <v/>
      </c>
      <c r="K125" s="74"/>
      <c r="N125" s="75"/>
      <c r="O125" s="12"/>
    </row>
    <row r="126" spans="1:15" s="14" customFormat="1" ht="12.75" customHeight="1" x14ac:dyDescent="0.2">
      <c r="A126" s="70"/>
      <c r="B126" s="37"/>
      <c r="C126" s="34"/>
      <c r="D126" s="87"/>
      <c r="E126" s="72"/>
      <c r="F126" s="131"/>
      <c r="G126" s="88"/>
      <c r="H126" s="73"/>
      <c r="I126" s="73"/>
      <c r="J126" s="89"/>
      <c r="K126" s="74"/>
      <c r="N126" s="75"/>
      <c r="O126" s="12"/>
    </row>
    <row r="127" spans="1:15" s="14" customFormat="1" ht="26.1" customHeight="1" x14ac:dyDescent="0.2">
      <c r="A127" s="92" t="s">
        <v>47</v>
      </c>
      <c r="B127" s="37"/>
      <c r="C127" s="34"/>
      <c r="D127" s="87" t="s">
        <v>127</v>
      </c>
      <c r="E127" s="72"/>
      <c r="F127" s="131" t="s">
        <v>1</v>
      </c>
      <c r="G127" s="88"/>
      <c r="H127" s="73"/>
      <c r="I127" s="73">
        <f>IF(COUNTIF(M41:M125, FALSE) = COUNTIF(A41:A125, "9"), SUMIF(A41:A125, "9", I41:I125), SUMIF(M41:M125, TRUE, I41:I125))</f>
        <v>0</v>
      </c>
      <c r="J127" s="89" t="str">
        <f>IF(AND(COUNTIF(A41:A125, "9") &gt; 0, COUNTIF(M41:M125, FALSE) = COUNTIF(A41:A125, "9")), "Non totalisé", "")</f>
        <v/>
      </c>
      <c r="K127" s="74"/>
      <c r="N127" s="75"/>
      <c r="O127" s="12"/>
    </row>
    <row r="128" spans="1:15" s="111" customFormat="1" ht="12.75" customHeight="1" x14ac:dyDescent="0.2">
      <c r="A128" s="103"/>
      <c r="B128" s="3"/>
      <c r="C128" s="104"/>
      <c r="D128" s="105"/>
      <c r="E128" s="106"/>
      <c r="F128" s="139"/>
      <c r="G128" s="107"/>
      <c r="H128" s="108"/>
      <c r="I128" s="108"/>
      <c r="J128" s="109"/>
      <c r="K128" s="110"/>
      <c r="N128" s="112"/>
      <c r="O128" s="113"/>
    </row>
    <row r="129" spans="1:15" s="111" customFormat="1" ht="12.75" customHeight="1" x14ac:dyDescent="0.2">
      <c r="A129" s="103"/>
      <c r="B129" s="3"/>
      <c r="C129" s="104"/>
      <c r="D129" s="105"/>
      <c r="E129" s="106"/>
      <c r="F129" s="139"/>
      <c r="G129" s="107"/>
      <c r="H129" s="108"/>
      <c r="I129" s="108"/>
      <c r="J129" s="109"/>
      <c r="K129" s="110"/>
      <c r="N129" s="112"/>
      <c r="O129" s="113"/>
    </row>
    <row r="130" spans="1:15" s="111" customFormat="1" ht="12.75" customHeight="1" x14ac:dyDescent="0.2">
      <c r="A130" s="103"/>
      <c r="B130" s="3"/>
      <c r="C130" s="104"/>
      <c r="D130" s="114" t="s">
        <v>141</v>
      </c>
      <c r="E130" s="106"/>
      <c r="F130" s="139"/>
      <c r="G130" s="107"/>
      <c r="H130" s="108"/>
      <c r="I130" s="108"/>
      <c r="J130" s="109"/>
      <c r="K130" s="110"/>
      <c r="N130" s="112"/>
      <c r="O130" s="113"/>
    </row>
    <row r="131" spans="1:15" s="111" customFormat="1" ht="12.75" customHeight="1" x14ac:dyDescent="0.2">
      <c r="A131" s="103"/>
      <c r="B131" s="3"/>
      <c r="C131" s="104"/>
      <c r="D131" s="115" t="str">
        <f>D3</f>
        <v>Lot n°4 : SERRURERIE</v>
      </c>
      <c r="E131" s="106"/>
      <c r="F131" s="139"/>
      <c r="G131" s="107"/>
      <c r="H131" s="108"/>
      <c r="I131" s="108"/>
      <c r="J131" s="109"/>
      <c r="K131" s="110"/>
      <c r="N131" s="112"/>
      <c r="O131" s="113"/>
    </row>
    <row r="132" spans="1:15" s="111" customFormat="1" ht="12.75" customHeight="1" x14ac:dyDescent="0.2">
      <c r="A132" s="103"/>
      <c r="B132" s="3"/>
      <c r="C132" s="104"/>
      <c r="D132" s="116"/>
      <c r="E132" s="106"/>
      <c r="F132" s="139"/>
      <c r="G132" s="107"/>
      <c r="H132" s="108"/>
      <c r="I132" s="108"/>
      <c r="J132" s="109"/>
      <c r="K132" s="110"/>
      <c r="N132" s="112"/>
      <c r="O132" s="113"/>
    </row>
    <row r="133" spans="1:15" s="111" customFormat="1" ht="12.75" customHeight="1" x14ac:dyDescent="0.2">
      <c r="A133" s="103"/>
      <c r="B133" s="3"/>
      <c r="C133" s="104"/>
      <c r="D133" s="117" t="str">
        <f>D39</f>
        <v xml:space="preserve"> TRANCHE FERME</v>
      </c>
      <c r="E133" s="106"/>
      <c r="F133" s="139"/>
      <c r="G133" s="107"/>
      <c r="H133" s="108"/>
      <c r="I133" s="118">
        <f>I39</f>
        <v>0</v>
      </c>
      <c r="J133" s="109"/>
      <c r="K133" s="110"/>
      <c r="N133" s="112"/>
      <c r="O133" s="113"/>
    </row>
    <row r="134" spans="1:15" s="111" customFormat="1" ht="12.75" customHeight="1" x14ac:dyDescent="0.2">
      <c r="A134" s="103"/>
      <c r="B134" s="3"/>
      <c r="C134" s="104"/>
      <c r="D134" s="117" t="str">
        <f>D127</f>
        <v xml:space="preserve"> TRANCHE OPTIONNELLE</v>
      </c>
      <c r="E134" s="106"/>
      <c r="F134" s="139"/>
      <c r="G134" s="107"/>
      <c r="H134" s="108"/>
      <c r="I134" s="119">
        <f>I127</f>
        <v>0</v>
      </c>
      <c r="J134" s="109"/>
      <c r="K134" s="110"/>
      <c r="N134" s="112"/>
      <c r="O134" s="113"/>
    </row>
    <row r="135" spans="1:15" s="14" customFormat="1" ht="12.75" customHeight="1" x14ac:dyDescent="0.2">
      <c r="A135" s="120"/>
      <c r="B135"/>
      <c r="C135" s="121"/>
      <c r="D135" s="122"/>
      <c r="E135" s="123"/>
      <c r="F135" s="140"/>
      <c r="G135" s="124"/>
      <c r="H135" s="18"/>
      <c r="I135" s="18"/>
      <c r="J135" s="89"/>
      <c r="K135" s="74"/>
      <c r="N135" s="75"/>
      <c r="O135" s="12"/>
    </row>
    <row r="136" spans="1:15" s="14" customFormat="1" ht="12.75" customHeight="1" x14ac:dyDescent="0.2">
      <c r="A136" s="120"/>
      <c r="B136"/>
      <c r="C136" s="121"/>
      <c r="D136" s="122"/>
      <c r="E136" s="123"/>
      <c r="F136" s="140" t="s">
        <v>1</v>
      </c>
      <c r="G136" s="124"/>
      <c r="H136" s="18"/>
      <c r="I136" s="18">
        <f>SUM(I130:I135)</f>
        <v>0</v>
      </c>
      <c r="J136" s="89"/>
      <c r="K136" s="74"/>
      <c r="N136" s="75"/>
      <c r="O136" s="12"/>
    </row>
    <row r="137" spans="1:15" s="14" customFormat="1" x14ac:dyDescent="0.2">
      <c r="A137" s="120"/>
      <c r="B137"/>
      <c r="C137" s="121"/>
      <c r="D137" s="122"/>
      <c r="E137" s="123"/>
      <c r="F137" s="140"/>
      <c r="G137" s="124"/>
      <c r="H137" s="18"/>
      <c r="I137" s="18"/>
      <c r="J137" s="89"/>
      <c r="K137" s="74"/>
      <c r="N137" s="75"/>
      <c r="O137" s="12"/>
    </row>
    <row r="138" spans="1:15" s="14" customFormat="1" x14ac:dyDescent="0.2">
      <c r="A138" s="120"/>
      <c r="B138"/>
      <c r="C138" s="121"/>
      <c r="D138" s="122"/>
      <c r="E138" s="123"/>
      <c r="F138" s="140" t="s">
        <v>142</v>
      </c>
      <c r="G138" s="124"/>
      <c r="H138" s="18"/>
      <c r="I138" s="19">
        <f>ROUND(I136*0.2,2)</f>
        <v>0</v>
      </c>
      <c r="J138" s="89"/>
      <c r="K138" s="74"/>
      <c r="N138" s="75"/>
      <c r="O138" s="12"/>
    </row>
    <row r="139" spans="1:15" s="14" customFormat="1" x14ac:dyDescent="0.2">
      <c r="A139" s="120"/>
      <c r="B139"/>
      <c r="C139" s="121"/>
      <c r="D139" s="122"/>
      <c r="E139" s="123"/>
      <c r="F139" s="140"/>
      <c r="G139" s="124"/>
      <c r="H139" s="18"/>
      <c r="I139" s="18"/>
      <c r="J139" s="89"/>
      <c r="K139" s="74"/>
      <c r="N139" s="75"/>
      <c r="O139" s="12"/>
    </row>
    <row r="140" spans="1:15" s="14" customFormat="1" x14ac:dyDescent="0.2">
      <c r="A140" s="120"/>
      <c r="B140"/>
      <c r="C140" s="121"/>
      <c r="D140" s="122"/>
      <c r="E140" s="123"/>
      <c r="F140" s="140" t="s">
        <v>140</v>
      </c>
      <c r="G140" s="124"/>
      <c r="H140" s="18"/>
      <c r="I140" s="18">
        <f>SUM(I135:I138)</f>
        <v>0</v>
      </c>
      <c r="J140" s="89"/>
      <c r="K140" s="74"/>
      <c r="N140" s="75"/>
      <c r="O140" s="12"/>
    </row>
    <row r="141" spans="1:15" x14ac:dyDescent="0.2">
      <c r="B141" s="94"/>
      <c r="K141" s="125"/>
      <c r="L141" s="1"/>
      <c r="M141" s="1"/>
      <c r="N141" s="126"/>
    </row>
    <row r="142" spans="1:15" x14ac:dyDescent="0.2">
      <c r="B142" s="94"/>
      <c r="K142" s="125"/>
      <c r="L142" s="1"/>
      <c r="M142" s="1"/>
      <c r="N142" s="126"/>
    </row>
    <row r="143" spans="1:15" x14ac:dyDescent="0.2">
      <c r="B143" s="94"/>
      <c r="K143" s="125"/>
      <c r="L143" s="1"/>
      <c r="M143" s="1"/>
      <c r="N143" s="126"/>
    </row>
    <row r="144" spans="1:15" x14ac:dyDescent="0.2">
      <c r="B144" s="94"/>
      <c r="D144" s="145" t="s">
        <v>164</v>
      </c>
      <c r="K144" s="125"/>
      <c r="L144" s="1"/>
      <c r="M144" s="1"/>
      <c r="N144" s="126"/>
    </row>
    <row r="146" spans="4:4" x14ac:dyDescent="0.2">
      <c r="D146" s="145" t="s">
        <v>165</v>
      </c>
    </row>
  </sheetData>
  <conditionalFormatting sqref="I1:I4">
    <cfRule type="cellIs" dxfId="12" priority="5" stopIfTrue="1" operator="equal">
      <formula>"A calculer"</formula>
    </cfRule>
  </conditionalFormatting>
  <conditionalFormatting sqref="I12:I132">
    <cfRule type="cellIs" dxfId="11" priority="9" stopIfTrue="1" operator="equal">
      <formula>"A calculer"</formula>
    </cfRule>
  </conditionalFormatting>
  <conditionalFormatting sqref="I135:I1048576">
    <cfRule type="cellIs" dxfId="10" priority="10" stopIfTrue="1" operator="equal">
      <formula>"A calculer"</formula>
    </cfRule>
  </conditionalFormatting>
  <conditionalFormatting sqref="J1:J4">
    <cfRule type="cellIs" dxfId="9" priority="6" stopIfTrue="1" operator="equal">
      <formula>"Non totalisé"</formula>
    </cfRule>
    <cfRule type="cellIs" dxfId="8" priority="7" stopIfTrue="1" operator="equal">
      <formula>"Variante"</formula>
    </cfRule>
    <cfRule type="cellIs" dxfId="7" priority="8" stopIfTrue="1" operator="equal">
      <formula>"Option"</formula>
    </cfRule>
  </conditionalFormatting>
  <conditionalFormatting sqref="J12:J1048576">
    <cfRule type="cellIs" dxfId="6" priority="11" stopIfTrue="1" operator="equal">
      <formula>"Non totalisé"</formula>
    </cfRule>
    <cfRule type="cellIs" dxfId="5" priority="12" stopIfTrue="1" operator="equal">
      <formula>"Variante"</formula>
    </cfRule>
    <cfRule type="cellIs" dxfId="4" priority="13" stopIfTrue="1" operator="equal">
      <formula>"Option"</formula>
    </cfRule>
  </conditionalFormatting>
  <conditionalFormatting sqref="K5:L11">
    <cfRule type="cellIs" dxfId="3" priority="1" stopIfTrue="1" operator="equal">
      <formula>"A calculer"</formula>
    </cfRule>
  </conditionalFormatting>
  <conditionalFormatting sqref="L5:M11">
    <cfRule type="cellIs" dxfId="2" priority="2" stopIfTrue="1" operator="equal">
      <formula>"Non totalisé"</formula>
    </cfRule>
    <cfRule type="cellIs" dxfId="1" priority="3" stopIfTrue="1" operator="equal">
      <formula>"Variante"</formula>
    </cfRule>
    <cfRule type="cellIs" dxfId="0" priority="4" stopIfTrue="1" operator="equal">
      <formula>"Option"</formula>
    </cfRule>
  </conditionalFormatting>
  <pageMargins left="0.15748031496063" right="0.15748031496063" top="0.70866141732283505" bottom="0.55118110236220497" header="0.27559055118110198" footer="0.196850393700787"/>
  <pageSetup paperSize="9" scale="90" fitToHeight="32767" orientation="portrait" useFirstPageNumber="1" r:id="rId1"/>
  <headerFooter>
    <oddHeader>&amp;L&amp;8Haute Garonne - Toulouse - Tribunal de commerce
Restauration des menuiseries extérieures et des décors intérieurs&amp;R&amp;8CDPGF - mars 2026 - Ind 001
Lot n°4 : SERRURERIE</oddHeader>
    <oddFooter xml:space="preserve">&amp;R&amp;8page &amp;P / &amp;N-1 </oddFooter>
  </headerFooter>
  <rowBreaks count="2" manualBreakCount="2">
    <brk id="58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71A71-3462-40D1-A494-90A4056DCA0A}">
  <dimension ref="B1:N696"/>
  <sheetViews>
    <sheetView showZeros="0" view="pageBreakPreview" zoomScaleNormal="100" zoomScaleSheetLayoutView="100" workbookViewId="0">
      <selection activeCell="D7" sqref="D7"/>
    </sheetView>
  </sheetViews>
  <sheetFormatPr baseColWidth="10" defaultRowHeight="12.75" x14ac:dyDescent="0.2"/>
  <cols>
    <col min="1" max="1" width="0.140625" customWidth="1"/>
    <col min="2" max="5" width="30.42578125" customWidth="1"/>
    <col min="6" max="6" width="24.140625" style="148" customWidth="1"/>
    <col min="7" max="7" width="11.7109375" customWidth="1"/>
    <col min="8" max="8" width="17.7109375" customWidth="1"/>
    <col min="9" max="10" width="23.42578125" customWidth="1"/>
    <col min="11" max="11" width="13.85546875" customWidth="1"/>
  </cols>
  <sheetData>
    <row r="1" spans="2:11" s="153" customFormat="1" ht="25.5" x14ac:dyDescent="0.2">
      <c r="B1" s="189"/>
      <c r="C1" s="150"/>
      <c r="D1" s="150"/>
      <c r="E1" s="150"/>
      <c r="F1" s="147" t="s">
        <v>162</v>
      </c>
      <c r="G1" s="146" t="s">
        <v>163</v>
      </c>
      <c r="H1" s="146" t="s">
        <v>0</v>
      </c>
      <c r="I1" s="151"/>
      <c r="J1" s="151"/>
      <c r="K1" s="152"/>
    </row>
    <row r="2" spans="2:11" s="153" customFormat="1" ht="9.75" customHeight="1" x14ac:dyDescent="0.2">
      <c r="B2" s="190"/>
      <c r="C2" s="154"/>
      <c r="D2" s="154"/>
      <c r="E2" s="154"/>
      <c r="F2" s="155"/>
      <c r="I2" s="156"/>
      <c r="J2" s="156"/>
    </row>
    <row r="3" spans="2:11" s="153" customFormat="1" ht="9.75" customHeight="1" x14ac:dyDescent="0.2">
      <c r="B3" s="190"/>
      <c r="C3" s="154"/>
      <c r="D3" s="154"/>
      <c r="E3" s="154"/>
      <c r="F3" s="155"/>
      <c r="I3" s="156"/>
      <c r="J3" s="156"/>
    </row>
    <row r="4" spans="2:11" s="153" customFormat="1" ht="9.75" customHeight="1" x14ac:dyDescent="0.2">
      <c r="B4" s="190"/>
      <c r="C4" s="154"/>
      <c r="D4" s="154"/>
      <c r="E4" s="154"/>
      <c r="F4" s="155"/>
      <c r="I4" s="156"/>
      <c r="J4" s="156"/>
    </row>
    <row r="5" spans="2:11" s="153" customFormat="1" ht="9.75" customHeight="1" x14ac:dyDescent="0.2">
      <c r="B5" s="190"/>
      <c r="C5" s="154"/>
      <c r="D5" s="167" t="s">
        <v>164</v>
      </c>
      <c r="E5" s="154"/>
      <c r="F5" s="155"/>
      <c r="I5" s="156"/>
      <c r="J5" s="156"/>
    </row>
    <row r="6" spans="2:11" s="153" customFormat="1" x14ac:dyDescent="0.2">
      <c r="B6" s="190"/>
      <c r="C6" s="154"/>
      <c r="D6" s="154"/>
      <c r="E6" s="154"/>
      <c r="F6" s="155"/>
      <c r="I6" s="156"/>
      <c r="J6" s="156"/>
    </row>
    <row r="7" spans="2:11" s="153" customFormat="1" ht="9.75" customHeight="1" x14ac:dyDescent="0.2">
      <c r="B7" s="190"/>
      <c r="C7" s="154"/>
      <c r="D7" s="167" t="s">
        <v>165</v>
      </c>
      <c r="E7" s="154"/>
      <c r="F7" s="155"/>
      <c r="I7" s="156"/>
      <c r="J7" s="156"/>
    </row>
    <row r="8" spans="2:11" s="153" customFormat="1" ht="9.75" customHeight="1" x14ac:dyDescent="0.2">
      <c r="B8" s="190"/>
      <c r="C8" s="154"/>
      <c r="D8" s="154"/>
      <c r="E8" s="154"/>
      <c r="F8" s="155"/>
      <c r="I8" s="156"/>
      <c r="J8" s="156"/>
    </row>
    <row r="9" spans="2:11" s="153" customFormat="1" ht="9.75" customHeight="1" x14ac:dyDescent="0.2">
      <c r="B9" s="190"/>
      <c r="C9" s="154"/>
      <c r="D9" s="154"/>
      <c r="E9" s="154"/>
      <c r="F9" s="155"/>
      <c r="I9" s="156"/>
      <c r="J9" s="156"/>
    </row>
    <row r="10" spans="2:11" s="153" customFormat="1" ht="9.75" customHeight="1" x14ac:dyDescent="0.2">
      <c r="B10" s="190"/>
      <c r="C10" s="154"/>
      <c r="D10" s="154"/>
      <c r="E10" s="154"/>
      <c r="F10" s="155"/>
      <c r="I10" s="156"/>
      <c r="J10" s="156"/>
    </row>
    <row r="11" spans="2:11" s="153" customFormat="1" x14ac:dyDescent="0.2">
      <c r="B11" s="190"/>
      <c r="C11" s="154"/>
      <c r="D11" s="154"/>
      <c r="E11" s="154"/>
      <c r="F11" s="155"/>
      <c r="I11" s="156"/>
      <c r="J11" s="156"/>
    </row>
    <row r="12" spans="2:11" s="153" customFormat="1" ht="9.75" customHeight="1" x14ac:dyDescent="0.2">
      <c r="B12" s="190"/>
      <c r="C12" s="154"/>
      <c r="D12" s="154"/>
      <c r="E12" s="154"/>
      <c r="F12" s="157"/>
      <c r="G12" s="192"/>
      <c r="H12" s="192"/>
      <c r="I12" s="192"/>
      <c r="J12" s="193"/>
    </row>
    <row r="13" spans="2:11" s="153" customFormat="1" ht="9.75" customHeight="1" x14ac:dyDescent="0.2">
      <c r="B13" s="190"/>
      <c r="C13" s="154"/>
      <c r="D13" s="154"/>
      <c r="E13" s="154"/>
      <c r="F13" s="157"/>
      <c r="G13" s="192"/>
      <c r="H13" s="192"/>
      <c r="I13" s="192"/>
      <c r="J13" s="193"/>
    </row>
    <row r="14" spans="2:11" s="153" customFormat="1" ht="9.75" customHeight="1" x14ac:dyDescent="0.2">
      <c r="B14" s="190"/>
      <c r="C14" s="154"/>
      <c r="D14" s="154"/>
      <c r="E14" s="154"/>
      <c r="F14" s="157"/>
      <c r="G14" s="192"/>
      <c r="H14" s="192"/>
      <c r="I14" s="192"/>
      <c r="J14" s="193"/>
    </row>
    <row r="15" spans="2:11" s="153" customFormat="1" ht="9.75" customHeight="1" x14ac:dyDescent="0.2">
      <c r="B15" s="190"/>
      <c r="C15" s="154"/>
      <c r="D15" s="154"/>
      <c r="E15" s="154"/>
      <c r="F15" s="157"/>
      <c r="G15" s="192"/>
      <c r="H15" s="192"/>
      <c r="I15" s="192"/>
      <c r="J15" s="193"/>
    </row>
    <row r="16" spans="2:11" s="153" customFormat="1" ht="12.75" customHeight="1" x14ac:dyDescent="0.2">
      <c r="B16" s="190"/>
      <c r="C16" s="154"/>
      <c r="D16" s="154"/>
      <c r="E16" s="154"/>
      <c r="F16" s="157"/>
      <c r="G16" s="192"/>
      <c r="H16" s="192"/>
      <c r="I16" s="192"/>
      <c r="J16" s="193"/>
    </row>
    <row r="17" spans="2:14" s="153" customFormat="1" ht="9.75" customHeight="1" x14ac:dyDescent="0.2">
      <c r="B17" s="190"/>
      <c r="C17" s="154"/>
      <c r="D17" s="154"/>
      <c r="E17" s="154"/>
      <c r="F17" s="155"/>
      <c r="I17" s="156"/>
      <c r="J17" s="156"/>
    </row>
    <row r="18" spans="2:14" s="153" customFormat="1" ht="9.75" customHeight="1" x14ac:dyDescent="0.2">
      <c r="B18" s="190"/>
      <c r="C18" s="154"/>
      <c r="D18" s="154"/>
      <c r="E18" s="154"/>
      <c r="F18" s="155"/>
      <c r="I18" s="156"/>
      <c r="J18" s="156"/>
    </row>
    <row r="19" spans="2:14" s="153" customFormat="1" ht="9.75" customHeight="1" x14ac:dyDescent="0.2">
      <c r="B19" s="190"/>
      <c r="C19" s="154"/>
      <c r="D19" s="154"/>
      <c r="E19" s="154"/>
      <c r="F19" s="155"/>
      <c r="I19" s="156"/>
      <c r="J19" s="156"/>
    </row>
    <row r="20" spans="2:14" s="153" customFormat="1" ht="9.75" customHeight="1" x14ac:dyDescent="0.2">
      <c r="B20" s="190"/>
      <c r="C20" s="154"/>
      <c r="D20" s="154"/>
      <c r="E20" s="154"/>
      <c r="F20" s="155"/>
      <c r="I20" s="156"/>
      <c r="J20" s="156"/>
    </row>
    <row r="21" spans="2:14" s="153" customFormat="1" ht="12.75" customHeight="1" x14ac:dyDescent="0.2">
      <c r="B21" s="190"/>
      <c r="C21" s="154"/>
      <c r="D21" s="154"/>
      <c r="E21" s="154"/>
      <c r="F21" s="157"/>
      <c r="G21" s="194"/>
      <c r="H21" s="194"/>
      <c r="I21" s="194"/>
      <c r="J21" s="195"/>
    </row>
    <row r="22" spans="2:14" s="153" customFormat="1" ht="9.75" customHeight="1" x14ac:dyDescent="0.2">
      <c r="B22" s="190"/>
      <c r="C22" s="154"/>
      <c r="D22" s="154"/>
      <c r="E22" s="154"/>
      <c r="F22" s="157"/>
      <c r="G22" s="194"/>
      <c r="H22" s="194"/>
      <c r="I22" s="194"/>
      <c r="J22" s="195"/>
    </row>
    <row r="23" spans="2:14" s="153" customFormat="1" ht="9.75" customHeight="1" x14ac:dyDescent="0.2">
      <c r="B23" s="190"/>
      <c r="C23" s="154"/>
      <c r="D23" s="154"/>
      <c r="E23" s="154"/>
      <c r="F23" s="157"/>
      <c r="G23" s="196"/>
      <c r="H23" s="196"/>
      <c r="I23" s="196"/>
      <c r="J23" s="197"/>
    </row>
    <row r="24" spans="2:14" s="153" customFormat="1" ht="9.75" customHeight="1" x14ac:dyDescent="0.2">
      <c r="B24" s="190"/>
      <c r="C24" s="154"/>
      <c r="D24" s="154"/>
      <c r="E24" s="154"/>
      <c r="F24" s="157"/>
      <c r="G24" s="196"/>
      <c r="H24" s="196"/>
      <c r="I24" s="196"/>
      <c r="J24" s="197"/>
    </row>
    <row r="25" spans="2:14" s="153" customFormat="1" ht="9.75" customHeight="1" x14ac:dyDescent="0.2">
      <c r="B25" s="190"/>
      <c r="C25" s="154"/>
      <c r="D25" s="154"/>
      <c r="E25" s="154"/>
      <c r="F25" s="157"/>
      <c r="G25" s="194"/>
      <c r="H25" s="194"/>
      <c r="I25" s="194"/>
      <c r="J25" s="195"/>
    </row>
    <row r="26" spans="2:14" s="153" customFormat="1" x14ac:dyDescent="0.2">
      <c r="B26" s="190"/>
      <c r="C26" s="154"/>
      <c r="D26" s="154"/>
      <c r="E26" s="154"/>
      <c r="F26" s="157"/>
      <c r="G26" s="194"/>
      <c r="H26" s="194"/>
      <c r="I26" s="194"/>
      <c r="J26" s="195"/>
    </row>
    <row r="27" spans="2:14" s="153" customFormat="1" ht="9.75" customHeight="1" x14ac:dyDescent="0.2">
      <c r="B27" s="190"/>
      <c r="C27" s="154"/>
      <c r="D27" s="154"/>
      <c r="E27" s="154"/>
      <c r="F27" s="155"/>
      <c r="I27" s="156"/>
      <c r="J27" s="156"/>
    </row>
    <row r="28" spans="2:14" s="153" customFormat="1" ht="9.75" customHeight="1" x14ac:dyDescent="0.2">
      <c r="B28" s="190"/>
      <c r="C28" s="154"/>
      <c r="D28" s="154"/>
      <c r="E28" s="154"/>
      <c r="F28" s="155"/>
      <c r="I28" s="156"/>
      <c r="J28" s="156"/>
    </row>
    <row r="29" spans="2:14" s="153" customFormat="1" ht="9.75" customHeight="1" x14ac:dyDescent="0.2">
      <c r="B29" s="190"/>
      <c r="C29" s="154"/>
      <c r="D29" s="154"/>
      <c r="E29" s="154"/>
      <c r="F29" s="155"/>
      <c r="I29" s="156"/>
      <c r="J29" s="156"/>
      <c r="K29" s="158"/>
      <c r="L29" s="158"/>
      <c r="M29" s="158"/>
      <c r="N29" s="158"/>
    </row>
    <row r="30" spans="2:14" s="153" customFormat="1" ht="9.75" customHeight="1" x14ac:dyDescent="0.2">
      <c r="B30" s="190"/>
      <c r="C30" s="154"/>
      <c r="D30" s="154"/>
      <c r="E30" s="154"/>
      <c r="F30" s="159"/>
      <c r="G30" s="158"/>
      <c r="H30" s="158"/>
      <c r="I30" s="160"/>
      <c r="J30" s="160"/>
    </row>
    <row r="31" spans="2:14" s="153" customFormat="1" x14ac:dyDescent="0.2">
      <c r="B31" s="190"/>
      <c r="C31" s="154"/>
      <c r="D31" s="154"/>
      <c r="E31" s="154"/>
      <c r="F31" s="157"/>
      <c r="G31" s="198"/>
      <c r="H31" s="198"/>
      <c r="I31" s="198"/>
      <c r="J31" s="199"/>
    </row>
    <row r="32" spans="2:14" s="153" customFormat="1" ht="9.75" customHeight="1" x14ac:dyDescent="0.2">
      <c r="B32" s="190"/>
      <c r="C32" s="154"/>
      <c r="D32" s="154"/>
      <c r="E32" s="154"/>
      <c r="F32" s="157"/>
      <c r="G32" s="198"/>
      <c r="H32" s="198"/>
      <c r="I32" s="198"/>
      <c r="J32" s="199"/>
    </row>
    <row r="33" spans="2:10" s="153" customFormat="1" ht="9.75" customHeight="1" x14ac:dyDescent="0.2">
      <c r="B33" s="190"/>
      <c r="C33" s="154"/>
      <c r="D33" s="154"/>
      <c r="E33" s="154"/>
      <c r="F33" s="157"/>
      <c r="G33" s="198"/>
      <c r="H33" s="198"/>
      <c r="I33" s="198"/>
      <c r="J33" s="199"/>
    </row>
    <row r="34" spans="2:10" s="153" customFormat="1" ht="9.75" customHeight="1" x14ac:dyDescent="0.2">
      <c r="B34" s="190"/>
      <c r="C34" s="154"/>
      <c r="D34" s="154"/>
      <c r="E34" s="154"/>
      <c r="F34" s="157"/>
      <c r="G34" s="198"/>
      <c r="H34" s="198"/>
      <c r="I34" s="198"/>
      <c r="J34" s="199"/>
    </row>
    <row r="35" spans="2:10" s="153" customFormat="1" ht="9.75" customHeight="1" x14ac:dyDescent="0.2">
      <c r="B35" s="190"/>
      <c r="C35" s="154"/>
      <c r="D35" s="154"/>
      <c r="E35" s="154"/>
      <c r="F35" s="157"/>
      <c r="G35" s="198"/>
      <c r="H35" s="198"/>
      <c r="I35" s="198"/>
      <c r="J35" s="199"/>
    </row>
    <row r="36" spans="2:10" s="153" customFormat="1" x14ac:dyDescent="0.2">
      <c r="B36" s="190"/>
      <c r="C36" s="154"/>
      <c r="D36" s="154"/>
      <c r="E36" s="154"/>
      <c r="F36" s="157"/>
      <c r="G36" s="198"/>
      <c r="H36" s="198"/>
      <c r="I36" s="198"/>
      <c r="J36" s="199"/>
    </row>
    <row r="37" spans="2:10" s="153" customFormat="1" ht="9.75" customHeight="1" x14ac:dyDescent="0.2">
      <c r="B37" s="190"/>
      <c r="C37" s="154"/>
      <c r="D37" s="154"/>
      <c r="E37" s="154"/>
      <c r="F37" s="157"/>
      <c r="G37" s="198"/>
      <c r="H37" s="198"/>
      <c r="I37" s="198"/>
      <c r="J37" s="199"/>
    </row>
    <row r="38" spans="2:10" s="153" customFormat="1" ht="9.75" customHeight="1" x14ac:dyDescent="0.2">
      <c r="B38" s="190"/>
      <c r="C38" s="154"/>
      <c r="D38" s="154"/>
      <c r="E38" s="154"/>
      <c r="F38" s="157"/>
      <c r="G38" s="198"/>
      <c r="H38" s="198"/>
      <c r="I38" s="198"/>
      <c r="J38" s="199"/>
    </row>
    <row r="39" spans="2:10" s="153" customFormat="1" ht="9.75" customHeight="1" x14ac:dyDescent="0.2">
      <c r="B39" s="190"/>
      <c r="C39" s="154"/>
      <c r="D39" s="154"/>
      <c r="E39" s="154"/>
      <c r="F39" s="157"/>
      <c r="G39" s="198"/>
      <c r="H39" s="198"/>
      <c r="I39" s="198"/>
      <c r="J39" s="199"/>
    </row>
    <row r="40" spans="2:10" s="153" customFormat="1" ht="9.75" customHeight="1" x14ac:dyDescent="0.2">
      <c r="B40" s="190"/>
      <c r="C40" s="154"/>
      <c r="D40" s="154"/>
      <c r="E40" s="154"/>
      <c r="F40" s="157"/>
      <c r="G40" s="198"/>
      <c r="H40" s="198"/>
      <c r="I40" s="198"/>
      <c r="J40" s="199"/>
    </row>
    <row r="41" spans="2:10" s="153" customFormat="1" ht="12.75" customHeight="1" x14ac:dyDescent="0.2">
      <c r="B41" s="190"/>
      <c r="C41" s="154"/>
      <c r="D41" s="154"/>
      <c r="E41" s="154"/>
      <c r="F41" s="157"/>
      <c r="G41" s="198"/>
      <c r="H41" s="198"/>
      <c r="I41" s="198"/>
      <c r="J41" s="199"/>
    </row>
    <row r="42" spans="2:10" s="153" customFormat="1" ht="9.75" customHeight="1" x14ac:dyDescent="0.2">
      <c r="B42" s="190"/>
      <c r="C42" s="154"/>
      <c r="D42" s="154"/>
      <c r="E42" s="154"/>
      <c r="F42" s="157"/>
      <c r="G42" s="198"/>
      <c r="H42" s="198"/>
      <c r="I42" s="198"/>
      <c r="J42" s="199"/>
    </row>
    <row r="43" spans="2:10" s="153" customFormat="1" ht="9.75" customHeight="1" x14ac:dyDescent="0.2">
      <c r="B43" s="190"/>
      <c r="C43" s="154"/>
      <c r="D43" s="154"/>
      <c r="E43" s="154"/>
      <c r="F43" s="157"/>
      <c r="G43" s="198"/>
      <c r="H43" s="198"/>
      <c r="I43" s="198"/>
      <c r="J43" s="199"/>
    </row>
    <row r="44" spans="2:10" s="153" customFormat="1" ht="9.75" customHeight="1" x14ac:dyDescent="0.2">
      <c r="B44" s="190"/>
      <c r="C44" s="154"/>
      <c r="D44" s="154"/>
      <c r="E44" s="154"/>
      <c r="F44" s="157"/>
      <c r="G44" s="198"/>
      <c r="H44" s="198"/>
      <c r="I44" s="198"/>
      <c r="J44" s="199"/>
    </row>
    <row r="45" spans="2:10" s="153" customFormat="1" ht="9.75" customHeight="1" x14ac:dyDescent="0.2">
      <c r="B45" s="190"/>
      <c r="C45" s="154"/>
      <c r="D45" s="154"/>
      <c r="E45" s="154"/>
      <c r="F45" s="157"/>
      <c r="G45" s="198"/>
      <c r="H45" s="198"/>
      <c r="I45" s="198"/>
      <c r="J45" s="199"/>
    </row>
    <row r="46" spans="2:10" s="153" customFormat="1" ht="12.75" customHeight="1" x14ac:dyDescent="0.2">
      <c r="B46" s="190"/>
      <c r="C46" s="154"/>
      <c r="D46" s="154"/>
      <c r="E46" s="154"/>
      <c r="F46" s="157"/>
      <c r="G46" s="198"/>
      <c r="H46" s="198"/>
      <c r="I46" s="198"/>
      <c r="J46" s="199"/>
    </row>
    <row r="47" spans="2:10" s="153" customFormat="1" ht="9.75" customHeight="1" x14ac:dyDescent="0.2">
      <c r="B47" s="190"/>
      <c r="C47" s="154"/>
      <c r="D47" s="154"/>
      <c r="E47" s="154"/>
      <c r="F47" s="155"/>
      <c r="I47" s="156"/>
      <c r="J47" s="156"/>
    </row>
    <row r="48" spans="2:10" s="153" customFormat="1" ht="9.75" customHeight="1" x14ac:dyDescent="0.2">
      <c r="B48" s="190"/>
      <c r="C48" s="154"/>
      <c r="D48" s="154"/>
      <c r="E48" s="154"/>
      <c r="F48" s="157"/>
      <c r="G48" s="200"/>
      <c r="H48" s="200"/>
      <c r="I48" s="200"/>
      <c r="J48" s="201"/>
    </row>
    <row r="49" spans="2:10" s="153" customFormat="1" ht="9.75" customHeight="1" x14ac:dyDescent="0.2">
      <c r="B49" s="190"/>
      <c r="C49" s="154"/>
      <c r="D49" s="154"/>
      <c r="E49" s="154"/>
      <c r="F49" s="157"/>
      <c r="G49" s="200"/>
      <c r="H49" s="200"/>
      <c r="I49" s="200"/>
      <c r="J49" s="201"/>
    </row>
    <row r="50" spans="2:10" s="153" customFormat="1" ht="9.75" customHeight="1" x14ac:dyDescent="0.2">
      <c r="B50" s="190"/>
      <c r="C50" s="154"/>
      <c r="D50" s="154"/>
      <c r="E50" s="154"/>
      <c r="F50" s="157"/>
      <c r="G50" s="200"/>
      <c r="H50" s="200"/>
      <c r="I50" s="200"/>
      <c r="J50" s="201"/>
    </row>
    <row r="51" spans="2:10" s="153" customFormat="1" ht="12.75" customHeight="1" x14ac:dyDescent="0.2">
      <c r="B51" s="190"/>
      <c r="C51" s="154"/>
      <c r="D51" s="154"/>
      <c r="E51" s="154"/>
      <c r="F51" s="155"/>
      <c r="I51" s="156"/>
      <c r="J51" s="156"/>
    </row>
    <row r="52" spans="2:10" s="153" customFormat="1" ht="9.75" customHeight="1" x14ac:dyDescent="0.2">
      <c r="B52" s="190"/>
      <c r="C52" s="154"/>
      <c r="D52" s="154"/>
      <c r="E52" s="154"/>
      <c r="F52" s="157"/>
      <c r="G52" s="202"/>
      <c r="H52" s="202"/>
      <c r="I52" s="202"/>
      <c r="J52" s="203"/>
    </row>
    <row r="53" spans="2:10" s="153" customFormat="1" ht="9.75" customHeight="1" x14ac:dyDescent="0.2">
      <c r="B53" s="190"/>
      <c r="C53" s="154"/>
      <c r="D53" s="154"/>
      <c r="E53" s="154"/>
      <c r="F53" s="157"/>
      <c r="G53" s="202"/>
      <c r="H53" s="202"/>
      <c r="I53" s="202"/>
      <c r="J53" s="203"/>
    </row>
    <row r="54" spans="2:10" s="153" customFormat="1" ht="9.75" customHeight="1" x14ac:dyDescent="0.2">
      <c r="B54" s="190"/>
      <c r="C54" s="154"/>
      <c r="D54" s="154"/>
      <c r="E54" s="154"/>
      <c r="F54" s="157"/>
      <c r="G54" s="202"/>
      <c r="H54" s="202"/>
      <c r="I54" s="202"/>
      <c r="J54" s="203"/>
    </row>
    <row r="55" spans="2:10" s="153" customFormat="1" ht="9.75" customHeight="1" x14ac:dyDescent="0.2">
      <c r="B55" s="190"/>
      <c r="C55" s="154"/>
      <c r="D55" s="154"/>
      <c r="E55" s="154"/>
      <c r="F55" s="157"/>
      <c r="G55" s="202"/>
      <c r="H55" s="202"/>
      <c r="I55" s="202"/>
      <c r="J55" s="203"/>
    </row>
    <row r="56" spans="2:10" s="153" customFormat="1" x14ac:dyDescent="0.2">
      <c r="B56" s="190"/>
      <c r="C56" s="154"/>
      <c r="D56" s="154"/>
      <c r="E56" s="154"/>
      <c r="F56" s="157"/>
      <c r="G56" s="202"/>
      <c r="H56" s="202"/>
      <c r="I56" s="202"/>
      <c r="J56" s="203"/>
    </row>
    <row r="57" spans="2:10" s="153" customFormat="1" ht="9.75" customHeight="1" x14ac:dyDescent="0.2">
      <c r="B57" s="190"/>
      <c r="C57" s="154"/>
      <c r="D57" s="154"/>
      <c r="E57" s="154"/>
      <c r="F57" s="155"/>
      <c r="I57" s="156"/>
      <c r="J57" s="156"/>
    </row>
    <row r="58" spans="2:10" s="153" customFormat="1" ht="9.75" customHeight="1" x14ac:dyDescent="0.2">
      <c r="B58" s="190"/>
      <c r="C58" s="154"/>
      <c r="D58" s="154"/>
      <c r="E58" s="154"/>
      <c r="F58" s="155"/>
      <c r="I58" s="156"/>
      <c r="J58" s="156"/>
    </row>
    <row r="59" spans="2:10" s="153" customFormat="1" ht="9.75" customHeight="1" x14ac:dyDescent="0.2">
      <c r="B59" s="190"/>
      <c r="C59" s="154"/>
      <c r="D59" s="154"/>
      <c r="E59" s="154"/>
      <c r="F59" s="155"/>
      <c r="I59" s="156"/>
      <c r="J59" s="156"/>
    </row>
    <row r="60" spans="2:10" s="153" customFormat="1" ht="9.75" customHeight="1" x14ac:dyDescent="0.2">
      <c r="B60" s="190"/>
      <c r="C60" s="154"/>
      <c r="D60" s="154"/>
      <c r="E60" s="154"/>
      <c r="F60" s="155"/>
      <c r="I60" s="156"/>
      <c r="J60" s="156"/>
    </row>
    <row r="61" spans="2:10" s="153" customFormat="1" x14ac:dyDescent="0.2">
      <c r="B61" s="190"/>
      <c r="C61" s="154"/>
      <c r="D61" s="154"/>
      <c r="E61" s="154"/>
      <c r="F61" s="155"/>
      <c r="I61" s="156"/>
      <c r="J61" s="156"/>
    </row>
    <row r="62" spans="2:10" s="153" customFormat="1" ht="9.75" customHeight="1" x14ac:dyDescent="0.2">
      <c r="B62" s="190"/>
      <c r="C62" s="154"/>
      <c r="D62" s="154"/>
      <c r="E62" s="154"/>
      <c r="F62" s="155"/>
      <c r="I62" s="156"/>
      <c r="J62" s="156"/>
    </row>
    <row r="63" spans="2:10" s="153" customFormat="1" ht="9.75" customHeight="1" x14ac:dyDescent="0.2">
      <c r="B63" s="190"/>
      <c r="C63" s="154"/>
      <c r="D63" s="154"/>
      <c r="E63" s="154"/>
      <c r="F63" s="155"/>
      <c r="I63" s="156"/>
      <c r="J63" s="156"/>
    </row>
    <row r="64" spans="2:10" s="153" customFormat="1" ht="9.75" customHeight="1" x14ac:dyDescent="0.2">
      <c r="B64" s="190"/>
      <c r="C64" s="154"/>
      <c r="D64" s="154"/>
      <c r="E64" s="154"/>
      <c r="F64" s="155"/>
      <c r="I64" s="156"/>
      <c r="J64" s="156"/>
    </row>
    <row r="65" spans="2:10" s="153" customFormat="1" ht="9.75" customHeight="1" x14ac:dyDescent="0.2">
      <c r="B65" s="190"/>
      <c r="C65" s="154"/>
      <c r="D65" s="154"/>
      <c r="E65" s="154"/>
      <c r="F65" s="155"/>
      <c r="G65" s="158"/>
      <c r="H65" s="158"/>
      <c r="I65" s="156"/>
      <c r="J65" s="156"/>
    </row>
    <row r="66" spans="2:10" s="153" customFormat="1" ht="9.75" customHeight="1" x14ac:dyDescent="0.2">
      <c r="B66" s="190"/>
      <c r="C66" s="154"/>
      <c r="D66" s="154"/>
      <c r="E66" s="154"/>
      <c r="F66" s="155"/>
      <c r="G66" s="158"/>
      <c r="H66" s="158"/>
      <c r="I66" s="156"/>
      <c r="J66" s="156"/>
    </row>
    <row r="67" spans="2:10" s="153" customFormat="1" ht="9.75" customHeight="1" x14ac:dyDescent="0.2">
      <c r="B67" s="190"/>
      <c r="C67" s="154"/>
      <c r="D67" s="154"/>
      <c r="E67" s="154"/>
      <c r="F67" s="155"/>
      <c r="G67" s="158"/>
      <c r="H67" s="158"/>
      <c r="I67" s="156"/>
      <c r="J67" s="156"/>
    </row>
    <row r="68" spans="2:10" s="153" customFormat="1" ht="9.75" customHeight="1" x14ac:dyDescent="0.2">
      <c r="B68" s="190"/>
      <c r="C68" s="154"/>
      <c r="D68" s="154"/>
      <c r="E68" s="154"/>
      <c r="F68" s="155"/>
      <c r="G68" s="158"/>
      <c r="H68" s="158"/>
      <c r="I68" s="156"/>
      <c r="J68" s="156"/>
    </row>
    <row r="69" spans="2:10" s="153" customFormat="1" ht="9.75" customHeight="1" x14ac:dyDescent="0.2">
      <c r="B69" s="190"/>
      <c r="C69" s="154"/>
      <c r="D69" s="154"/>
      <c r="E69" s="154"/>
      <c r="F69" s="155"/>
      <c r="G69" s="158"/>
      <c r="H69" s="158"/>
      <c r="I69" s="156"/>
      <c r="J69" s="156"/>
    </row>
    <row r="70" spans="2:10" s="153" customFormat="1" ht="15.75" customHeight="1" x14ac:dyDescent="0.2">
      <c r="B70" s="190"/>
      <c r="C70" s="154"/>
      <c r="D70" s="154"/>
      <c r="E70" s="154"/>
      <c r="F70" s="155"/>
      <c r="G70" s="158"/>
      <c r="H70" s="158"/>
      <c r="I70" s="156"/>
      <c r="J70" s="156"/>
    </row>
    <row r="71" spans="2:10" s="153" customFormat="1" ht="9.75" customHeight="1" x14ac:dyDescent="0.2">
      <c r="B71" s="190"/>
      <c r="C71" s="154"/>
      <c r="D71" s="154"/>
      <c r="E71" s="154"/>
      <c r="F71" s="155"/>
      <c r="G71" s="161"/>
      <c r="H71" s="161"/>
      <c r="I71" s="156"/>
      <c r="J71" s="156"/>
    </row>
    <row r="72" spans="2:10" s="153" customFormat="1" ht="9.75" customHeight="1" x14ac:dyDescent="0.2">
      <c r="B72" s="190"/>
      <c r="C72" s="154"/>
      <c r="D72" s="154"/>
      <c r="E72" s="154"/>
      <c r="F72" s="155"/>
      <c r="G72" s="161"/>
      <c r="H72" s="161"/>
      <c r="I72" s="156"/>
      <c r="J72" s="156"/>
    </row>
    <row r="73" spans="2:10" s="153" customFormat="1" ht="9.75" customHeight="1" x14ac:dyDescent="0.2">
      <c r="B73" s="190"/>
      <c r="C73" s="154"/>
      <c r="D73" s="154"/>
      <c r="E73" s="154"/>
      <c r="F73" s="155"/>
      <c r="G73" s="161"/>
      <c r="H73" s="162"/>
      <c r="I73" s="156"/>
      <c r="J73" s="156"/>
    </row>
    <row r="74" spans="2:10" s="153" customFormat="1" ht="9.75" customHeight="1" x14ac:dyDescent="0.2">
      <c r="B74" s="190"/>
      <c r="C74" s="154"/>
      <c r="D74" s="154"/>
      <c r="E74" s="154"/>
      <c r="F74" s="155"/>
      <c r="G74" s="161"/>
      <c r="H74" s="162"/>
      <c r="I74" s="156"/>
      <c r="J74" s="156"/>
    </row>
    <row r="75" spans="2:10" s="153" customFormat="1" ht="9.75" customHeight="1" x14ac:dyDescent="0.2">
      <c r="B75" s="190"/>
      <c r="C75" s="154"/>
      <c r="D75" s="154"/>
      <c r="E75" s="154"/>
      <c r="F75" s="155"/>
      <c r="G75" s="161"/>
      <c r="H75" s="161"/>
      <c r="I75" s="156"/>
      <c r="J75" s="156"/>
    </row>
    <row r="76" spans="2:10" s="153" customFormat="1" ht="9.75" customHeight="1" x14ac:dyDescent="0.2">
      <c r="B76" s="190"/>
      <c r="C76" s="154"/>
      <c r="D76" s="154"/>
      <c r="E76" s="154"/>
      <c r="F76" s="155"/>
      <c r="G76" s="161"/>
      <c r="H76" s="161"/>
      <c r="I76" s="156"/>
      <c r="J76" s="156"/>
    </row>
    <row r="77" spans="2:10" s="153" customFormat="1" ht="9.75" customHeight="1" x14ac:dyDescent="0.2">
      <c r="B77" s="190"/>
      <c r="C77" s="154"/>
      <c r="D77" s="154"/>
      <c r="E77" s="154"/>
      <c r="F77" s="155"/>
      <c r="G77" s="161"/>
      <c r="H77" s="161"/>
      <c r="I77" s="156"/>
      <c r="J77" s="156"/>
    </row>
    <row r="78" spans="2:10" s="153" customFormat="1" ht="9.75" customHeight="1" x14ac:dyDescent="0.2">
      <c r="B78" s="190"/>
      <c r="C78" s="154"/>
      <c r="D78" s="154"/>
      <c r="E78" s="154"/>
      <c r="F78" s="155"/>
      <c r="G78" s="161"/>
      <c r="H78" s="161"/>
      <c r="I78" s="156"/>
      <c r="J78" s="156"/>
    </row>
    <row r="79" spans="2:10" s="153" customFormat="1" ht="9.75" customHeight="1" x14ac:dyDescent="0.2">
      <c r="B79" s="190"/>
      <c r="C79" s="154"/>
      <c r="D79" s="154"/>
      <c r="E79" s="154"/>
      <c r="F79" s="155"/>
      <c r="G79" s="158"/>
      <c r="H79" s="158"/>
      <c r="I79" s="156"/>
      <c r="J79" s="156"/>
    </row>
    <row r="80" spans="2:10" s="153" customFormat="1" ht="9.75" customHeight="1" x14ac:dyDescent="0.2">
      <c r="B80" s="190"/>
      <c r="C80" s="154"/>
      <c r="D80" s="154"/>
      <c r="E80" s="154"/>
      <c r="F80" s="155"/>
      <c r="G80" s="158"/>
      <c r="H80" s="158"/>
      <c r="I80" s="156"/>
      <c r="J80" s="156"/>
    </row>
    <row r="81" spans="2:10" s="153" customFormat="1" ht="9.75" customHeight="1" x14ac:dyDescent="0.2">
      <c r="B81" s="190"/>
      <c r="C81" s="154"/>
      <c r="D81" s="154"/>
      <c r="E81" s="154"/>
      <c r="F81" s="155"/>
      <c r="G81" s="158"/>
      <c r="H81" s="158"/>
      <c r="I81" s="156"/>
      <c r="J81" s="156"/>
    </row>
    <row r="82" spans="2:10" s="153" customFormat="1" ht="9.75" customHeight="1" x14ac:dyDescent="0.2">
      <c r="B82" s="190"/>
      <c r="C82" s="154"/>
      <c r="D82" s="154"/>
      <c r="E82" s="154"/>
      <c r="F82" s="155"/>
      <c r="I82" s="156"/>
      <c r="J82" s="156"/>
    </row>
    <row r="83" spans="2:10" s="153" customFormat="1" ht="9.75" customHeight="1" x14ac:dyDescent="0.2">
      <c r="B83" s="190"/>
      <c r="C83" s="154"/>
      <c r="D83" s="154"/>
      <c r="E83" s="154"/>
      <c r="F83" s="155"/>
      <c r="I83" s="156"/>
      <c r="J83" s="156"/>
    </row>
    <row r="84" spans="2:10" s="153" customFormat="1" ht="9.75" customHeight="1" x14ac:dyDescent="0.2">
      <c r="B84" s="191"/>
      <c r="C84" s="163"/>
      <c r="D84" s="163"/>
      <c r="E84" s="163"/>
      <c r="F84" s="164"/>
      <c r="G84" s="165"/>
      <c r="H84" s="165"/>
      <c r="I84" s="166"/>
      <c r="J84" s="166"/>
    </row>
    <row r="696" spans="6:6" x14ac:dyDescent="0.2">
      <c r="F696" s="149"/>
    </row>
  </sheetData>
  <mergeCells count="8">
    <mergeCell ref="B1:B84"/>
    <mergeCell ref="G12:J16"/>
    <mergeCell ref="G21:J22"/>
    <mergeCell ref="G23:J24"/>
    <mergeCell ref="G25:J26"/>
    <mergeCell ref="G31:J46"/>
    <mergeCell ref="G48:J50"/>
    <mergeCell ref="G52:J56"/>
  </mergeCells>
  <phoneticPr fontId="0" type="noConversion"/>
  <pageMargins left="0.15748031496063" right="0.15748031496063" top="0.70866141732283505" bottom="0.55118110236220497" header="0.27559055118110198" footer="0.196850393700787"/>
  <pageSetup paperSize="9" orientation="portrait" useFirstPageNumber="1" r:id="rId1"/>
  <headerFooter>
    <oddHeader xml:space="preserve">&amp;L&amp;8Haute Garonne - Toulouse - Tribunal de commerce
Restauration des menuiseries extérieures et des décors intérieurs&amp;R&amp;8CDPGF - mars 2026 - Ind 001
</oddHeader>
    <oddFooter xml:space="preserve">&amp;R&amp;8page &amp;P / &amp;N-1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781AD-DB27-45CB-91D4-C6146F942837}">
  <dimension ref="A1:R726"/>
  <sheetViews>
    <sheetView showZeros="0" view="pageBreakPreview" zoomScaleNormal="100" zoomScaleSheetLayoutView="100" workbookViewId="0">
      <selection activeCell="D7" sqref="D7"/>
    </sheetView>
  </sheetViews>
  <sheetFormatPr baseColWidth="10" defaultRowHeight="12.75" x14ac:dyDescent="0.2"/>
  <cols>
    <col min="1" max="1" width="11.42578125" style="2"/>
    <col min="2" max="2" width="35" style="3" bestFit="1" customWidth="1"/>
    <col min="3" max="5" width="35" style="3" customWidth="1"/>
    <col min="6" max="6" width="35" style="170" customWidth="1"/>
    <col min="7" max="10" width="35" style="3" customWidth="1"/>
    <col min="11" max="11" width="11.42578125" style="5"/>
    <col min="12" max="18" width="11.42578125" style="3"/>
  </cols>
  <sheetData>
    <row r="1" spans="1:18" s="153" customFormat="1" ht="25.5" x14ac:dyDescent="0.2">
      <c r="A1" s="171"/>
      <c r="B1" s="168" t="s">
        <v>14</v>
      </c>
      <c r="C1" s="168"/>
      <c r="D1" s="168"/>
      <c r="E1" s="168"/>
      <c r="F1" s="169" t="s">
        <v>162</v>
      </c>
      <c r="G1" s="168" t="s">
        <v>163</v>
      </c>
      <c r="H1" s="168" t="s">
        <v>0</v>
      </c>
      <c r="I1" s="168"/>
      <c r="J1" s="168"/>
      <c r="K1" s="172"/>
      <c r="L1" s="173"/>
      <c r="M1" s="173"/>
      <c r="N1" s="173"/>
      <c r="O1" s="173"/>
      <c r="P1" s="173"/>
      <c r="Q1" s="173"/>
      <c r="R1" s="174" t="s">
        <v>17</v>
      </c>
    </row>
    <row r="3" spans="1:18" ht="25.5" customHeight="1" x14ac:dyDescent="0.2">
      <c r="A3" s="2" t="s">
        <v>3</v>
      </c>
      <c r="B3" s="3" t="s">
        <v>15</v>
      </c>
      <c r="K3" s="207" t="s">
        <v>105</v>
      </c>
      <c r="L3" s="205"/>
      <c r="M3" s="205"/>
      <c r="N3" s="205"/>
      <c r="O3" s="205"/>
      <c r="P3" s="205"/>
      <c r="Q3" s="205"/>
      <c r="R3" s="206"/>
    </row>
    <row r="5" spans="1:18" ht="25.5" customHeight="1" x14ac:dyDescent="0.2">
      <c r="A5" s="2" t="s">
        <v>6</v>
      </c>
      <c r="B5" s="3" t="s">
        <v>4</v>
      </c>
      <c r="D5" s="175" t="s">
        <v>164</v>
      </c>
      <c r="K5" s="207" t="s">
        <v>106</v>
      </c>
      <c r="L5" s="205"/>
      <c r="M5" s="205"/>
      <c r="N5" s="205"/>
      <c r="O5" s="205"/>
      <c r="P5" s="205"/>
      <c r="Q5" s="205"/>
      <c r="R5" s="206"/>
    </row>
    <row r="6" spans="1:18" x14ac:dyDescent="0.2">
      <c r="L6" s="11"/>
      <c r="M6" s="11"/>
      <c r="N6" s="11"/>
      <c r="O6" s="11"/>
      <c r="P6" s="11"/>
    </row>
    <row r="7" spans="1:18" x14ac:dyDescent="0.2">
      <c r="A7" s="2" t="s">
        <v>8</v>
      </c>
      <c r="B7" s="3" t="s">
        <v>21</v>
      </c>
      <c r="D7" s="175" t="s">
        <v>165</v>
      </c>
      <c r="K7" s="6"/>
      <c r="L7" s="11"/>
      <c r="M7" s="11"/>
      <c r="N7" s="11"/>
      <c r="O7" s="11"/>
      <c r="P7" s="11"/>
    </row>
    <row r="8" spans="1:18" x14ac:dyDescent="0.2">
      <c r="L8" s="11"/>
      <c r="M8" s="11"/>
      <c r="N8" s="11"/>
      <c r="O8" s="11"/>
      <c r="P8" s="11"/>
    </row>
    <row r="9" spans="1:18" x14ac:dyDescent="0.2">
      <c r="A9" s="2" t="s">
        <v>11</v>
      </c>
      <c r="B9" s="3" t="s">
        <v>10</v>
      </c>
      <c r="K9" s="20" t="s">
        <v>31</v>
      </c>
      <c r="L9" s="11"/>
      <c r="M9" s="11"/>
      <c r="N9" s="11"/>
      <c r="O9" s="11"/>
      <c r="P9" s="11"/>
    </row>
    <row r="10" spans="1:18" x14ac:dyDescent="0.2">
      <c r="L10" s="11"/>
      <c r="M10" s="11"/>
      <c r="N10" s="11"/>
      <c r="O10" s="11"/>
      <c r="P10" s="11"/>
    </row>
    <row r="11" spans="1:18" ht="25.5" customHeight="1" x14ac:dyDescent="0.2">
      <c r="A11" s="2" t="s">
        <v>12</v>
      </c>
      <c r="B11" s="3" t="s">
        <v>7</v>
      </c>
      <c r="K11" s="207" t="s">
        <v>32</v>
      </c>
      <c r="L11" s="205"/>
      <c r="M11" s="205"/>
      <c r="N11" s="205"/>
      <c r="O11" s="205"/>
      <c r="P11" s="205"/>
      <c r="Q11" s="205"/>
      <c r="R11" s="206"/>
    </row>
    <row r="12" spans="1:18" x14ac:dyDescent="0.2">
      <c r="L12" s="11"/>
      <c r="M12" s="11"/>
      <c r="N12" s="11"/>
      <c r="O12" s="11"/>
      <c r="P12" s="11"/>
    </row>
    <row r="13" spans="1:18" x14ac:dyDescent="0.2">
      <c r="A13" s="2" t="s">
        <v>16</v>
      </c>
      <c r="B13" s="3" t="s">
        <v>9</v>
      </c>
      <c r="K13" s="21" t="s">
        <v>107</v>
      </c>
      <c r="L13" s="11"/>
      <c r="M13" s="11"/>
      <c r="N13" s="11"/>
      <c r="O13" s="11"/>
      <c r="P13" s="11"/>
    </row>
    <row r="14" spans="1:18" x14ac:dyDescent="0.2">
      <c r="K14" s="13"/>
      <c r="L14" s="11"/>
      <c r="M14" s="11"/>
      <c r="N14" s="11"/>
      <c r="O14" s="11"/>
      <c r="P14" s="11"/>
    </row>
    <row r="15" spans="1:18" x14ac:dyDescent="0.2">
      <c r="A15" s="2" t="s">
        <v>23</v>
      </c>
      <c r="B15" s="3" t="s">
        <v>20</v>
      </c>
      <c r="K15" s="21" t="s">
        <v>108</v>
      </c>
      <c r="L15" s="11"/>
      <c r="M15" s="11"/>
      <c r="N15" s="11"/>
      <c r="O15" s="11"/>
      <c r="P15" s="11"/>
    </row>
    <row r="16" spans="1:18" x14ac:dyDescent="0.2">
      <c r="K16" s="13"/>
      <c r="L16" s="11"/>
      <c r="M16" s="11"/>
      <c r="N16" s="11"/>
      <c r="O16" s="11"/>
      <c r="P16" s="11"/>
    </row>
    <row r="17" spans="1:18" x14ac:dyDescent="0.2">
      <c r="A17" s="2" t="s">
        <v>24</v>
      </c>
      <c r="B17" s="3" t="s">
        <v>22</v>
      </c>
      <c r="K17" s="21" t="s">
        <v>109</v>
      </c>
      <c r="L17" s="11"/>
      <c r="M17" s="11"/>
      <c r="N17" s="11"/>
      <c r="O17" s="11"/>
      <c r="P17" s="11"/>
    </row>
    <row r="18" spans="1:18" x14ac:dyDescent="0.2">
      <c r="L18" s="11"/>
      <c r="M18" s="11"/>
      <c r="N18" s="11"/>
      <c r="O18" s="11"/>
      <c r="P18" s="11"/>
    </row>
    <row r="19" spans="1:18" x14ac:dyDescent="0.2">
      <c r="A19" s="2" t="s">
        <v>25</v>
      </c>
      <c r="B19" s="3" t="s">
        <v>5</v>
      </c>
      <c r="K19" s="7">
        <v>0.2</v>
      </c>
      <c r="M19" s="3" t="s">
        <v>2</v>
      </c>
    </row>
    <row r="20" spans="1:18" x14ac:dyDescent="0.2">
      <c r="K20" s="8">
        <v>5.5E-2</v>
      </c>
      <c r="M20" s="4" t="s">
        <v>13</v>
      </c>
    </row>
    <row r="21" spans="1:18" x14ac:dyDescent="0.2">
      <c r="K21" s="9">
        <v>0</v>
      </c>
      <c r="M21" s="4" t="s">
        <v>18</v>
      </c>
    </row>
    <row r="22" spans="1:18" x14ac:dyDescent="0.2">
      <c r="K22" s="10">
        <v>0</v>
      </c>
      <c r="M22" s="4" t="s">
        <v>19</v>
      </c>
    </row>
    <row r="24" spans="1:18" x14ac:dyDescent="0.2">
      <c r="A24" s="2">
        <v>10</v>
      </c>
      <c r="B24" s="3" t="s">
        <v>26</v>
      </c>
      <c r="K24" s="207" t="s">
        <v>110</v>
      </c>
      <c r="L24" s="205"/>
      <c r="M24" s="205"/>
      <c r="N24" s="205"/>
      <c r="O24" s="205"/>
      <c r="P24" s="205"/>
      <c r="Q24" s="205"/>
      <c r="R24" s="206"/>
    </row>
    <row r="26" spans="1:18" x14ac:dyDescent="0.2">
      <c r="A26" s="2">
        <v>11</v>
      </c>
      <c r="B26" s="3" t="s">
        <v>27</v>
      </c>
      <c r="K26" s="21" t="s">
        <v>111</v>
      </c>
    </row>
    <row r="28" spans="1:18" x14ac:dyDescent="0.2">
      <c r="A28" s="2">
        <v>12</v>
      </c>
      <c r="B28" s="3" t="s">
        <v>28</v>
      </c>
      <c r="K28" s="204"/>
      <c r="L28" s="205"/>
      <c r="M28" s="205"/>
      <c r="N28" s="205"/>
      <c r="O28" s="205"/>
      <c r="P28" s="205"/>
      <c r="Q28" s="205"/>
      <c r="R28" s="206"/>
    </row>
    <row r="103" spans="11:11" x14ac:dyDescent="0.2">
      <c r="K103" s="22" t="s">
        <v>105</v>
      </c>
    </row>
    <row r="105" spans="11:11" x14ac:dyDescent="0.2">
      <c r="K105" s="22" t="s">
        <v>106</v>
      </c>
    </row>
    <row r="109" spans="11:11" x14ac:dyDescent="0.2">
      <c r="K109" s="22" t="s">
        <v>58</v>
      </c>
    </row>
    <row r="111" spans="11:11" x14ac:dyDescent="0.2">
      <c r="K111" s="22" t="s">
        <v>59</v>
      </c>
    </row>
    <row r="113" spans="11:11" x14ac:dyDescent="0.2">
      <c r="K113" s="22" t="s">
        <v>107</v>
      </c>
    </row>
    <row r="115" spans="11:11" x14ac:dyDescent="0.2">
      <c r="K115" s="22" t="s">
        <v>108</v>
      </c>
    </row>
    <row r="117" spans="11:11" x14ac:dyDescent="0.2">
      <c r="K117" s="22" t="s">
        <v>109</v>
      </c>
    </row>
    <row r="121" spans="11:11" x14ac:dyDescent="0.2">
      <c r="K121" s="23">
        <v>0</v>
      </c>
    </row>
    <row r="122" spans="11:11" x14ac:dyDescent="0.2">
      <c r="K122" s="23">
        <v>0</v>
      </c>
    </row>
    <row r="124" spans="11:11" x14ac:dyDescent="0.2">
      <c r="K124" s="22" t="s">
        <v>110</v>
      </c>
    </row>
    <row r="126" spans="11:11" x14ac:dyDescent="0.2">
      <c r="K126" s="22" t="s">
        <v>111</v>
      </c>
    </row>
    <row r="203" spans="11:11" x14ac:dyDescent="0.2">
      <c r="K203" s="22" t="s">
        <v>105</v>
      </c>
    </row>
    <row r="205" spans="11:11" x14ac:dyDescent="0.2">
      <c r="K205" s="22" t="s">
        <v>106</v>
      </c>
    </row>
    <row r="209" spans="11:11" x14ac:dyDescent="0.2">
      <c r="K209" s="22" t="s">
        <v>60</v>
      </c>
    </row>
    <row r="211" spans="11:11" x14ac:dyDescent="0.2">
      <c r="K211" s="22" t="s">
        <v>61</v>
      </c>
    </row>
    <row r="213" spans="11:11" x14ac:dyDescent="0.2">
      <c r="K213" s="22" t="s">
        <v>107</v>
      </c>
    </row>
    <row r="215" spans="11:11" x14ac:dyDescent="0.2">
      <c r="K215" s="22" t="s">
        <v>108</v>
      </c>
    </row>
    <row r="217" spans="11:11" x14ac:dyDescent="0.2">
      <c r="K217" s="22" t="s">
        <v>109</v>
      </c>
    </row>
    <row r="221" spans="11:11" x14ac:dyDescent="0.2">
      <c r="K221" s="23">
        <v>0</v>
      </c>
    </row>
    <row r="222" spans="11:11" x14ac:dyDescent="0.2">
      <c r="K222" s="23">
        <v>0</v>
      </c>
    </row>
    <row r="224" spans="11:11" x14ac:dyDescent="0.2">
      <c r="K224" s="22" t="s">
        <v>110</v>
      </c>
    </row>
    <row r="226" spans="11:11" x14ac:dyDescent="0.2">
      <c r="K226" s="22" t="s">
        <v>111</v>
      </c>
    </row>
    <row r="303" spans="11:11" x14ac:dyDescent="0.2">
      <c r="K303" s="22" t="s">
        <v>105</v>
      </c>
    </row>
    <row r="305" spans="11:11" x14ac:dyDescent="0.2">
      <c r="K305" s="22" t="s">
        <v>106</v>
      </c>
    </row>
    <row r="309" spans="11:11" x14ac:dyDescent="0.2">
      <c r="K309" s="22" t="s">
        <v>62</v>
      </c>
    </row>
    <row r="311" spans="11:11" x14ac:dyDescent="0.2">
      <c r="K311" s="22" t="s">
        <v>63</v>
      </c>
    </row>
    <row r="313" spans="11:11" x14ac:dyDescent="0.2">
      <c r="K313" s="22" t="s">
        <v>107</v>
      </c>
    </row>
    <row r="315" spans="11:11" x14ac:dyDescent="0.2">
      <c r="K315" s="22" t="s">
        <v>108</v>
      </c>
    </row>
    <row r="317" spans="11:11" x14ac:dyDescent="0.2">
      <c r="K317" s="22" t="s">
        <v>109</v>
      </c>
    </row>
    <row r="321" spans="11:11" x14ac:dyDescent="0.2">
      <c r="K321" s="23">
        <v>0</v>
      </c>
    </row>
    <row r="322" spans="11:11" x14ac:dyDescent="0.2">
      <c r="K322" s="23">
        <v>0</v>
      </c>
    </row>
    <row r="324" spans="11:11" x14ac:dyDescent="0.2">
      <c r="K324" s="22" t="s">
        <v>110</v>
      </c>
    </row>
    <row r="326" spans="11:11" x14ac:dyDescent="0.2">
      <c r="K326" s="22" t="s">
        <v>111</v>
      </c>
    </row>
    <row r="403" spans="11:11" x14ac:dyDescent="0.2">
      <c r="K403" s="22" t="s">
        <v>105</v>
      </c>
    </row>
    <row r="405" spans="11:11" x14ac:dyDescent="0.2">
      <c r="K405" s="22" t="s">
        <v>106</v>
      </c>
    </row>
    <row r="409" spans="11:11" x14ac:dyDescent="0.2">
      <c r="K409" s="22" t="s">
        <v>97</v>
      </c>
    </row>
    <row r="411" spans="11:11" x14ac:dyDescent="0.2">
      <c r="K411" s="22" t="s">
        <v>98</v>
      </c>
    </row>
    <row r="413" spans="11:11" x14ac:dyDescent="0.2">
      <c r="K413" s="22" t="s">
        <v>107</v>
      </c>
    </row>
    <row r="415" spans="11:11" x14ac:dyDescent="0.2">
      <c r="K415" s="22" t="s">
        <v>108</v>
      </c>
    </row>
    <row r="417" spans="11:11" x14ac:dyDescent="0.2">
      <c r="K417" s="22" t="s">
        <v>109</v>
      </c>
    </row>
    <row r="421" spans="11:11" x14ac:dyDescent="0.2">
      <c r="K421" s="23">
        <v>0</v>
      </c>
    </row>
    <row r="422" spans="11:11" x14ac:dyDescent="0.2">
      <c r="K422" s="23">
        <v>0</v>
      </c>
    </row>
    <row r="424" spans="11:11" x14ac:dyDescent="0.2">
      <c r="K424" s="22" t="s">
        <v>110</v>
      </c>
    </row>
    <row r="426" spans="11:11" x14ac:dyDescent="0.2">
      <c r="K426" s="22" t="s">
        <v>111</v>
      </c>
    </row>
    <row r="503" spans="11:11" x14ac:dyDescent="0.2">
      <c r="K503" s="22" t="s">
        <v>105</v>
      </c>
    </row>
    <row r="505" spans="11:11" x14ac:dyDescent="0.2">
      <c r="K505" s="22" t="s">
        <v>106</v>
      </c>
    </row>
    <row r="509" spans="11:11" x14ac:dyDescent="0.2">
      <c r="K509" s="22" t="s">
        <v>99</v>
      </c>
    </row>
    <row r="511" spans="11:11" x14ac:dyDescent="0.2">
      <c r="K511" s="22" t="s">
        <v>100</v>
      </c>
    </row>
    <row r="513" spans="11:11" x14ac:dyDescent="0.2">
      <c r="K513" s="22" t="s">
        <v>107</v>
      </c>
    </row>
    <row r="515" spans="11:11" x14ac:dyDescent="0.2">
      <c r="K515" s="22" t="s">
        <v>108</v>
      </c>
    </row>
    <row r="517" spans="11:11" x14ac:dyDescent="0.2">
      <c r="K517" s="22" t="s">
        <v>109</v>
      </c>
    </row>
    <row r="521" spans="11:11" x14ac:dyDescent="0.2">
      <c r="K521" s="23">
        <v>0</v>
      </c>
    </row>
    <row r="522" spans="11:11" x14ac:dyDescent="0.2">
      <c r="K522" s="23">
        <v>0</v>
      </c>
    </row>
    <row r="524" spans="11:11" x14ac:dyDescent="0.2">
      <c r="K524" s="22" t="s">
        <v>110</v>
      </c>
    </row>
    <row r="526" spans="11:11" x14ac:dyDescent="0.2">
      <c r="K526" s="22" t="s">
        <v>111</v>
      </c>
    </row>
    <row r="603" spans="11:11" x14ac:dyDescent="0.2">
      <c r="K603" s="22" t="s">
        <v>105</v>
      </c>
    </row>
    <row r="605" spans="11:11" x14ac:dyDescent="0.2">
      <c r="K605" s="22" t="s">
        <v>106</v>
      </c>
    </row>
    <row r="609" spans="11:11" x14ac:dyDescent="0.2">
      <c r="K609" s="22" t="s">
        <v>101</v>
      </c>
    </row>
    <row r="611" spans="11:11" x14ac:dyDescent="0.2">
      <c r="K611" s="22" t="s">
        <v>102</v>
      </c>
    </row>
    <row r="613" spans="11:11" x14ac:dyDescent="0.2">
      <c r="K613" s="22" t="s">
        <v>107</v>
      </c>
    </row>
    <row r="615" spans="11:11" x14ac:dyDescent="0.2">
      <c r="K615" s="22" t="s">
        <v>108</v>
      </c>
    </row>
    <row r="617" spans="11:11" x14ac:dyDescent="0.2">
      <c r="K617" s="22" t="s">
        <v>109</v>
      </c>
    </row>
    <row r="621" spans="11:11" x14ac:dyDescent="0.2">
      <c r="K621" s="23">
        <v>0</v>
      </c>
    </row>
    <row r="622" spans="11:11" x14ac:dyDescent="0.2">
      <c r="K622" s="23">
        <v>0</v>
      </c>
    </row>
    <row r="624" spans="11:11" x14ac:dyDescent="0.2">
      <c r="K624" s="22" t="s">
        <v>110</v>
      </c>
    </row>
    <row r="626" spans="11:11" x14ac:dyDescent="0.2">
      <c r="K626" s="22" t="s">
        <v>111</v>
      </c>
    </row>
    <row r="703" spans="11:11" x14ac:dyDescent="0.2">
      <c r="K703" s="22" t="s">
        <v>105</v>
      </c>
    </row>
    <row r="705" spans="11:11" x14ac:dyDescent="0.2">
      <c r="K705" s="22" t="s">
        <v>106</v>
      </c>
    </row>
    <row r="709" spans="11:11" x14ac:dyDescent="0.2">
      <c r="K709" s="22" t="s">
        <v>103</v>
      </c>
    </row>
    <row r="711" spans="11:11" x14ac:dyDescent="0.2">
      <c r="K711" s="22" t="s">
        <v>104</v>
      </c>
    </row>
    <row r="713" spans="11:11" x14ac:dyDescent="0.2">
      <c r="K713" s="22" t="s">
        <v>107</v>
      </c>
    </row>
    <row r="715" spans="11:11" x14ac:dyDescent="0.2">
      <c r="K715" s="22" t="s">
        <v>108</v>
      </c>
    </row>
    <row r="717" spans="11:11" x14ac:dyDescent="0.2">
      <c r="K717" s="22" t="s">
        <v>109</v>
      </c>
    </row>
    <row r="721" spans="11:11" x14ac:dyDescent="0.2">
      <c r="K721" s="23">
        <v>0</v>
      </c>
    </row>
    <row r="722" spans="11:11" x14ac:dyDescent="0.2">
      <c r="K722" s="23">
        <v>0</v>
      </c>
    </row>
    <row r="724" spans="11:11" x14ac:dyDescent="0.2">
      <c r="K724" s="22" t="s">
        <v>110</v>
      </c>
    </row>
    <row r="726" spans="11:11" x14ac:dyDescent="0.2">
      <c r="K726" s="22" t="s">
        <v>111</v>
      </c>
    </row>
  </sheetData>
  <mergeCells count="5">
    <mergeCell ref="K28:R28"/>
    <mergeCell ref="K5:R5"/>
    <mergeCell ref="K3:R3"/>
    <mergeCell ref="K11:R11"/>
    <mergeCell ref="K24:R24"/>
  </mergeCells>
  <phoneticPr fontId="0" type="noConversion"/>
  <pageMargins left="0.15748031496063" right="0.15748031496063" top="0.70866141732283505" bottom="0.55118110236220497" header="0.27559055118110198" footer="0.196850393700787"/>
  <pageSetup paperSize="9" orientation="portrait" useFirstPageNumber="1" r:id="rId1"/>
  <headerFooter>
    <oddHeader xml:space="preserve">&amp;L&amp;8Haute Garonne - Toulouse - Tribunal de commerce
Restauration des menuiseries extérieures et des décors intérieurs&amp;R&amp;8CDPGF - mars 2026 - Ind 001
</oddHeader>
    <oddFooter xml:space="preserve">&amp;R&amp;8page &amp;P / &amp;N-1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12</vt:i4>
      </vt:variant>
    </vt:vector>
  </HeadingPairs>
  <TitlesOfParts>
    <vt:vector size="16" baseType="lpstr">
      <vt:lpstr>ENTETE</vt:lpstr>
      <vt:lpstr>CDPGF4</vt:lpstr>
      <vt:lpstr>CDPGF9</vt:lpstr>
      <vt:lpstr>CDPGF10</vt:lpstr>
      <vt:lpstr>CODELOT</vt:lpstr>
      <vt:lpstr>DATEVALEUR</vt:lpstr>
      <vt:lpstr>CDPGF10!Impression_des_titres</vt:lpstr>
      <vt:lpstr>CDPGF4!Impression_des_titres</vt:lpstr>
      <vt:lpstr>CDPGF9!Impression_des_titres</vt:lpstr>
      <vt:lpstr>TAUXTVA1</vt:lpstr>
      <vt:lpstr>TAUXTVA2</vt:lpstr>
      <vt:lpstr>TAUXTVA3</vt:lpstr>
      <vt:lpstr>TAUXTVA4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Cabinet THEMIS</dc:creator>
  <cp:lastModifiedBy>Cabinet THEMIS</cp:lastModifiedBy>
  <cp:lastPrinted>2026-03-15T13:14:01Z</cp:lastPrinted>
  <dcterms:created xsi:type="dcterms:W3CDTF">2005-02-10T10:20:05Z</dcterms:created>
  <dcterms:modified xsi:type="dcterms:W3CDTF">2026-03-15T13:24:14Z</dcterms:modified>
</cp:coreProperties>
</file>